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juand\Dropbox\Mi PC (LAPTOP-RB9H8SN2)\Documents\1. PROYECTO DE GRADO BIM\RESULTADOS\DISEÑOS\ESTRUCTURAL\MODELACIÓN ROBOT - ESTR 2 C.V\"/>
    </mc:Choice>
  </mc:AlternateContent>
  <xr:revisionPtr revIDLastSave="0" documentId="13_ncr:1_{56160908-E10F-430F-B1A4-DF46E9003812}" xr6:coauthVersionLast="46" xr6:coauthVersionMax="46" xr10:uidLastSave="{00000000-0000-0000-0000-000000000000}"/>
  <bookViews>
    <workbookView xWindow="-108" yWindow="-108" windowWidth="23256" windowHeight="12576" firstSheet="7" activeTab="10" xr2:uid="{00000000-000D-0000-FFFF-FFFF00000000}"/>
  </bookViews>
  <sheets>
    <sheet name="DISEÑO VIGAS Y COLUMNAS-ESTR 2" sheetId="1" r:id="rId1"/>
    <sheet name="METODO F.H.E " sheetId="2" r:id="rId2"/>
    <sheet name="UMBRAL DAÑO  " sheetId="8" r:id="rId3"/>
    <sheet name="DERIVA UMBRAL DE DAÑO" sheetId="6" r:id="rId4"/>
    <sheet name="MOMENTO TORSOR " sheetId="5" r:id="rId5"/>
    <sheet name="COMPROBACIÓN DE DERIVAS" sheetId="13" r:id="rId6"/>
    <sheet name="PERIODO REAL DE LA ESTRUCTURA" sheetId="4" r:id="rId7"/>
    <sheet name="INDICE DE ESTABILIDAD" sheetId="7" r:id="rId8"/>
    <sheet name="COMPROBACIÓN  Φp" sheetId="10" r:id="rId9"/>
    <sheet name="COMPROBACIÓN  Φr" sheetId="9" r:id="rId10"/>
    <sheet name="REDUCCIÓN DE FUERZAS " sheetId="11" r:id="rId11"/>
    <sheet name="Hoja1" sheetId="14" r:id="rId12"/>
  </sheets>
  <externalReferences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0" i="2" l="1"/>
  <c r="F10" i="11" l="1"/>
  <c r="E41" i="9"/>
  <c r="F41" i="9" s="1"/>
  <c r="J12" i="7"/>
  <c r="K12" i="7" s="1"/>
  <c r="J18" i="7"/>
  <c r="K18" i="7"/>
  <c r="F18" i="7" l="1"/>
  <c r="F12" i="7"/>
  <c r="I7" i="6" l="1"/>
  <c r="I8" i="6"/>
  <c r="I9" i="6"/>
  <c r="I10" i="6"/>
  <c r="I11" i="6"/>
  <c r="I12" i="6"/>
  <c r="I13" i="6"/>
  <c r="I14" i="6"/>
  <c r="I15" i="6"/>
  <c r="I16" i="6"/>
  <c r="I17" i="6"/>
  <c r="H7" i="6"/>
  <c r="H8" i="6"/>
  <c r="H9" i="6"/>
  <c r="H10" i="6"/>
  <c r="H11" i="6"/>
  <c r="H12" i="6"/>
  <c r="H13" i="6"/>
  <c r="H14" i="6"/>
  <c r="H15" i="6"/>
  <c r="H16" i="6"/>
  <c r="H17" i="6"/>
  <c r="H6" i="6"/>
  <c r="I6" i="6"/>
  <c r="I7" i="13"/>
  <c r="I8" i="13"/>
  <c r="I9" i="13"/>
  <c r="I10" i="13"/>
  <c r="I11" i="13"/>
  <c r="I12" i="13"/>
  <c r="I13" i="13"/>
  <c r="I14" i="13"/>
  <c r="I15" i="13"/>
  <c r="I16" i="13"/>
  <c r="I17" i="13"/>
  <c r="I6" i="13"/>
  <c r="D16" i="4" l="1"/>
  <c r="Y125" i="13" l="1" a="1"/>
  <c r="Y125" i="13" s="1"/>
  <c r="X125" i="13" a="1"/>
  <c r="X125" i="13" s="1"/>
  <c r="U125" i="13" a="1"/>
  <c r="U125" i="13" s="1"/>
  <c r="T125" i="13" a="1"/>
  <c r="T125" i="13" s="1"/>
  <c r="Q125" i="13" a="1"/>
  <c r="Q125" i="13" s="1"/>
  <c r="P125" i="13" a="1"/>
  <c r="P125" i="13" s="1"/>
  <c r="M125" i="13" a="1"/>
  <c r="M125" i="13" s="1"/>
  <c r="L125" i="13" a="1"/>
  <c r="L125" i="13" s="1"/>
  <c r="Y84" i="13" a="1"/>
  <c r="Y84" i="13" s="1"/>
  <c r="X84" i="13" a="1"/>
  <c r="X84" i="13" s="1"/>
  <c r="U84" i="13" a="1"/>
  <c r="U84" i="13" s="1"/>
  <c r="T84" i="13" a="1"/>
  <c r="T84" i="13" s="1"/>
  <c r="Q84" i="13" a="1"/>
  <c r="Q84" i="13" s="1"/>
  <c r="P84" i="13" a="1"/>
  <c r="P84" i="13" s="1"/>
  <c r="M84" i="13" a="1"/>
  <c r="M84" i="13" s="1"/>
  <c r="L84" i="13" a="1"/>
  <c r="L84" i="13" s="1"/>
  <c r="Y43" i="13" a="1"/>
  <c r="Y43" i="13" s="1"/>
  <c r="X43" i="13" a="1"/>
  <c r="X43" i="13" s="1"/>
  <c r="U43" i="13" a="1"/>
  <c r="U43" i="13" s="1"/>
  <c r="T43" i="13" a="1"/>
  <c r="T43" i="13" s="1"/>
  <c r="Q43" i="13" a="1"/>
  <c r="Q43" i="13" s="1"/>
  <c r="P43" i="13" a="1"/>
  <c r="P43" i="13" s="1"/>
  <c r="M43" i="13" a="1"/>
  <c r="M43" i="13" s="1"/>
  <c r="L43" i="13" a="1"/>
  <c r="L43" i="13" s="1"/>
  <c r="H17" i="13"/>
  <c r="E17" i="13"/>
  <c r="D17" i="13"/>
  <c r="F17" i="13" s="1"/>
  <c r="H16" i="13"/>
  <c r="E16" i="13"/>
  <c r="D16" i="13"/>
  <c r="H15" i="13"/>
  <c r="E15" i="13"/>
  <c r="D15" i="13"/>
  <c r="H14" i="13"/>
  <c r="E14" i="13"/>
  <c r="D14" i="13"/>
  <c r="H13" i="13"/>
  <c r="E13" i="13"/>
  <c r="D13" i="13"/>
  <c r="H12" i="13"/>
  <c r="E12" i="13"/>
  <c r="D12" i="13"/>
  <c r="H11" i="13"/>
  <c r="E11" i="13"/>
  <c r="D11" i="13"/>
  <c r="H10" i="13"/>
  <c r="E10" i="13"/>
  <c r="D10" i="13"/>
  <c r="H9" i="13"/>
  <c r="E9" i="13"/>
  <c r="D9" i="13"/>
  <c r="H8" i="13"/>
  <c r="E8" i="13"/>
  <c r="D8" i="13"/>
  <c r="H7" i="13"/>
  <c r="E7" i="13"/>
  <c r="D7" i="13"/>
  <c r="H6" i="13"/>
  <c r="E6" i="13"/>
  <c r="D6" i="13"/>
  <c r="F13" i="13" l="1"/>
  <c r="F11" i="13"/>
  <c r="F16" i="13"/>
  <c r="F12" i="13"/>
  <c r="F7" i="13"/>
  <c r="F8" i="13"/>
  <c r="F10" i="13"/>
  <c r="F9" i="13"/>
  <c r="F14" i="13"/>
  <c r="F15" i="13"/>
  <c r="F6" i="13"/>
  <c r="E37" i="4" l="1"/>
  <c r="E16" i="4"/>
  <c r="C175" i="8"/>
  <c r="C174" i="8"/>
  <c r="C26" i="11" l="1"/>
  <c r="C25" i="11"/>
  <c r="E90" i="9" l="1"/>
  <c r="F90" i="9" s="1"/>
  <c r="F126" i="10"/>
  <c r="E126" i="10"/>
  <c r="H126" i="10" s="1"/>
  <c r="F125" i="10"/>
  <c r="E125" i="10"/>
  <c r="H125" i="10" s="1"/>
  <c r="F124" i="10"/>
  <c r="E124" i="10"/>
  <c r="H124" i="10" s="1"/>
  <c r="F123" i="10"/>
  <c r="E123" i="10"/>
  <c r="H123" i="10" s="1"/>
  <c r="F122" i="10"/>
  <c r="E122" i="10"/>
  <c r="H122" i="10" s="1"/>
  <c r="F121" i="10"/>
  <c r="E121" i="10"/>
  <c r="H121" i="10" s="1"/>
  <c r="F68" i="10"/>
  <c r="E68" i="10"/>
  <c r="H68" i="10" s="1"/>
  <c r="F67" i="10"/>
  <c r="E67" i="10"/>
  <c r="H67" i="10" s="1"/>
  <c r="F66" i="10"/>
  <c r="E66" i="10"/>
  <c r="F65" i="10"/>
  <c r="E65" i="10"/>
  <c r="H65" i="10" s="1"/>
  <c r="F64" i="10"/>
  <c r="E64" i="10"/>
  <c r="G64" i="10" s="1"/>
  <c r="F63" i="10"/>
  <c r="E63" i="10"/>
  <c r="H63" i="10" s="1"/>
  <c r="F57" i="10"/>
  <c r="E57" i="10"/>
  <c r="H57" i="10" s="1"/>
  <c r="F56" i="10"/>
  <c r="E56" i="10"/>
  <c r="H56" i="10" s="1"/>
  <c r="F55" i="10"/>
  <c r="E55" i="10"/>
  <c r="H55" i="10" s="1"/>
  <c r="F54" i="10"/>
  <c r="E54" i="10"/>
  <c r="H54" i="10" s="1"/>
  <c r="F53" i="10"/>
  <c r="E53" i="10"/>
  <c r="F52" i="10"/>
  <c r="E52" i="10"/>
  <c r="H52" i="10" s="1"/>
  <c r="E115" i="9"/>
  <c r="F115" i="9" s="1"/>
  <c r="E114" i="9"/>
  <c r="F114" i="9" s="1"/>
  <c r="E113" i="9"/>
  <c r="F113" i="9" s="1"/>
  <c r="E112" i="9"/>
  <c r="F112" i="9" s="1"/>
  <c r="E111" i="9"/>
  <c r="F111" i="9" s="1"/>
  <c r="E110" i="9"/>
  <c r="F110" i="9" s="1"/>
  <c r="E68" i="9"/>
  <c r="F68" i="9" s="1"/>
  <c r="E67" i="9"/>
  <c r="F67" i="9" s="1"/>
  <c r="E66" i="9"/>
  <c r="F66" i="9" s="1"/>
  <c r="E65" i="9"/>
  <c r="F65" i="9" s="1"/>
  <c r="E64" i="9"/>
  <c r="F64" i="9" s="1"/>
  <c r="E63" i="9"/>
  <c r="F63" i="9" s="1"/>
  <c r="E57" i="9"/>
  <c r="F57" i="9" s="1"/>
  <c r="E56" i="9"/>
  <c r="F56" i="9" s="1"/>
  <c r="E55" i="9"/>
  <c r="F55" i="9" s="1"/>
  <c r="E54" i="9"/>
  <c r="F54" i="9" s="1"/>
  <c r="E53" i="9"/>
  <c r="F53" i="9" s="1"/>
  <c r="E52" i="9"/>
  <c r="F52" i="9" s="1"/>
  <c r="E126" i="9"/>
  <c r="F126" i="9" s="1"/>
  <c r="E125" i="9"/>
  <c r="F125" i="9" s="1"/>
  <c r="E124" i="9"/>
  <c r="F124" i="9" s="1"/>
  <c r="E123" i="9"/>
  <c r="F123" i="9" s="1"/>
  <c r="E122" i="9"/>
  <c r="F122" i="9" s="1"/>
  <c r="E121" i="9"/>
  <c r="F121" i="9" s="1"/>
  <c r="F115" i="10"/>
  <c r="E115" i="10"/>
  <c r="H115" i="10" s="1"/>
  <c r="F114" i="10"/>
  <c r="E114" i="10"/>
  <c r="H114" i="10" s="1"/>
  <c r="F113" i="10"/>
  <c r="E113" i="10"/>
  <c r="H113" i="10" s="1"/>
  <c r="F112" i="10"/>
  <c r="E112" i="10"/>
  <c r="H112" i="10" s="1"/>
  <c r="F111" i="10"/>
  <c r="E111" i="10"/>
  <c r="H111" i="10" s="1"/>
  <c r="F110" i="10"/>
  <c r="E110" i="10"/>
  <c r="H110" i="10" s="1"/>
  <c r="S89" i="2"/>
  <c r="E9" i="11" s="1"/>
  <c r="E104" i="9"/>
  <c r="F104" i="9" s="1"/>
  <c r="E103" i="9"/>
  <c r="F103" i="9" s="1"/>
  <c r="E102" i="9"/>
  <c r="F102" i="9" s="1"/>
  <c r="E101" i="9"/>
  <c r="F101" i="9" s="1"/>
  <c r="E100" i="9"/>
  <c r="F100" i="9" s="1"/>
  <c r="E99" i="9"/>
  <c r="F99" i="9" s="1"/>
  <c r="E93" i="9"/>
  <c r="F93" i="9" s="1"/>
  <c r="E92" i="9"/>
  <c r="F92" i="9" s="1"/>
  <c r="E91" i="9"/>
  <c r="F91" i="9" s="1"/>
  <c r="E89" i="9"/>
  <c r="F89" i="9" s="1"/>
  <c r="E88" i="9"/>
  <c r="F88" i="9" s="1"/>
  <c r="E46" i="9"/>
  <c r="F46" i="9" s="1"/>
  <c r="E45" i="9"/>
  <c r="F45" i="9" s="1"/>
  <c r="E44" i="9"/>
  <c r="F44" i="9" s="1"/>
  <c r="E43" i="9"/>
  <c r="F43" i="9" s="1"/>
  <c r="E42" i="9"/>
  <c r="F42" i="9" s="1"/>
  <c r="E35" i="9"/>
  <c r="F35" i="9" s="1"/>
  <c r="E34" i="9"/>
  <c r="F34" i="9" s="1"/>
  <c r="E33" i="9"/>
  <c r="F33" i="9" s="1"/>
  <c r="E32" i="9"/>
  <c r="F32" i="9" s="1"/>
  <c r="E31" i="9"/>
  <c r="F31" i="9" s="1"/>
  <c r="E30" i="9"/>
  <c r="F30" i="9" s="1"/>
  <c r="F104" i="10"/>
  <c r="E104" i="10"/>
  <c r="H104" i="10" s="1"/>
  <c r="F103" i="10"/>
  <c r="E103" i="10"/>
  <c r="H103" i="10" s="1"/>
  <c r="F102" i="10"/>
  <c r="E102" i="10"/>
  <c r="F101" i="10"/>
  <c r="E101" i="10"/>
  <c r="H101" i="10" s="1"/>
  <c r="F100" i="10"/>
  <c r="E100" i="10"/>
  <c r="H100" i="10" s="1"/>
  <c r="F99" i="10"/>
  <c r="E99" i="10"/>
  <c r="H99" i="10" s="1"/>
  <c r="F93" i="10"/>
  <c r="E93" i="10"/>
  <c r="H93" i="10" s="1"/>
  <c r="F92" i="10"/>
  <c r="E92" i="10"/>
  <c r="H92" i="10" s="1"/>
  <c r="F91" i="10"/>
  <c r="E91" i="10"/>
  <c r="H91" i="10" s="1"/>
  <c r="F90" i="10"/>
  <c r="E90" i="10"/>
  <c r="H90" i="10" s="1"/>
  <c r="F89" i="10"/>
  <c r="E89" i="10"/>
  <c r="H89" i="10" s="1"/>
  <c r="F88" i="10"/>
  <c r="E88" i="10"/>
  <c r="H88" i="10" s="1"/>
  <c r="F46" i="10"/>
  <c r="E46" i="10"/>
  <c r="H46" i="10" s="1"/>
  <c r="F45" i="10"/>
  <c r="E45" i="10"/>
  <c r="H45" i="10" s="1"/>
  <c r="F44" i="10"/>
  <c r="E44" i="10"/>
  <c r="H44" i="10" s="1"/>
  <c r="F43" i="10"/>
  <c r="E43" i="10"/>
  <c r="H43" i="10" s="1"/>
  <c r="F42" i="10"/>
  <c r="E42" i="10"/>
  <c r="H42" i="10" s="1"/>
  <c r="F41" i="10"/>
  <c r="E41" i="10"/>
  <c r="F35" i="10"/>
  <c r="E35" i="10"/>
  <c r="H35" i="10" s="1"/>
  <c r="F34" i="10"/>
  <c r="E34" i="10"/>
  <c r="H34" i="10" s="1"/>
  <c r="F33" i="10"/>
  <c r="E33" i="10"/>
  <c r="H33" i="10" s="1"/>
  <c r="F32" i="10"/>
  <c r="E32" i="10"/>
  <c r="H32" i="10" s="1"/>
  <c r="F31" i="10"/>
  <c r="E31" i="10"/>
  <c r="H31" i="10" s="1"/>
  <c r="F30" i="10"/>
  <c r="E30" i="10"/>
  <c r="H30" i="10" s="1"/>
  <c r="G66" i="10" l="1"/>
  <c r="G53" i="10"/>
  <c r="G57" i="10"/>
  <c r="H53" i="10"/>
  <c r="H66" i="10"/>
  <c r="G52" i="10"/>
  <c r="G121" i="10"/>
  <c r="G123" i="10"/>
  <c r="G125" i="10"/>
  <c r="G122" i="10"/>
  <c r="G124" i="10"/>
  <c r="G126" i="10"/>
  <c r="G55" i="10"/>
  <c r="G56" i="10"/>
  <c r="G54" i="10"/>
  <c r="H64" i="10"/>
  <c r="G68" i="10"/>
  <c r="G63" i="10"/>
  <c r="G65" i="10"/>
  <c r="G67" i="10"/>
  <c r="G41" i="10"/>
  <c r="G92" i="10"/>
  <c r="H41" i="10"/>
  <c r="G114" i="10"/>
  <c r="G102" i="10"/>
  <c r="G112" i="10"/>
  <c r="G110" i="10"/>
  <c r="G90" i="10"/>
  <c r="G99" i="10"/>
  <c r="G32" i="10"/>
  <c r="G111" i="10"/>
  <c r="G113" i="10"/>
  <c r="G115" i="10"/>
  <c r="G101" i="10"/>
  <c r="G88" i="10"/>
  <c r="G45" i="10"/>
  <c r="G43" i="10"/>
  <c r="G30" i="10"/>
  <c r="G34" i="10"/>
  <c r="H102" i="10"/>
  <c r="G31" i="10"/>
  <c r="G33" i="10"/>
  <c r="G35" i="10"/>
  <c r="G42" i="10"/>
  <c r="G44" i="10"/>
  <c r="G46" i="10"/>
  <c r="G89" i="10"/>
  <c r="G91" i="10"/>
  <c r="G93" i="10"/>
  <c r="G100" i="10"/>
  <c r="G103" i="10"/>
  <c r="G104" i="10"/>
  <c r="I18" i="7" l="1"/>
  <c r="D18" i="7"/>
  <c r="I12" i="7"/>
  <c r="D12" i="7"/>
  <c r="Y125" i="6" a="1"/>
  <c r="Y125" i="6" s="1"/>
  <c r="X125" i="6" a="1"/>
  <c r="X125" i="6" s="1"/>
  <c r="U125" i="6" a="1"/>
  <c r="U125" i="6" s="1"/>
  <c r="T125" i="6" a="1"/>
  <c r="T125" i="6" s="1"/>
  <c r="Q125" i="6" a="1"/>
  <c r="Q125" i="6" s="1"/>
  <c r="P125" i="6" a="1"/>
  <c r="P125" i="6" s="1"/>
  <c r="M125" i="6" a="1"/>
  <c r="M125" i="6" s="1"/>
  <c r="L125" i="6" a="1"/>
  <c r="L125" i="6" s="1"/>
  <c r="Y84" i="6" a="1"/>
  <c r="Y84" i="6" s="1"/>
  <c r="X84" i="6" a="1"/>
  <c r="X84" i="6" s="1"/>
  <c r="U84" i="6" a="1"/>
  <c r="U84" i="6" s="1"/>
  <c r="T84" i="6" a="1"/>
  <c r="T84" i="6" s="1"/>
  <c r="Q84" i="6" a="1"/>
  <c r="Q84" i="6" s="1"/>
  <c r="P84" i="6" a="1"/>
  <c r="P84" i="6" s="1"/>
  <c r="M84" i="6" a="1"/>
  <c r="M84" i="6" s="1"/>
  <c r="L84" i="6" a="1"/>
  <c r="L84" i="6" s="1"/>
  <c r="Y43" i="6" a="1"/>
  <c r="Y43" i="6" s="1"/>
  <c r="X43" i="6" a="1"/>
  <c r="X43" i="6" s="1"/>
  <c r="U43" i="6" a="1"/>
  <c r="U43" i="6" s="1"/>
  <c r="T43" i="6" a="1"/>
  <c r="T43" i="6" s="1"/>
  <c r="Q43" i="6" a="1"/>
  <c r="Q43" i="6" s="1"/>
  <c r="P43" i="6" a="1"/>
  <c r="P43" i="6" s="1"/>
  <c r="M43" i="6" a="1"/>
  <c r="M43" i="6" s="1"/>
  <c r="L43" i="6" a="1"/>
  <c r="L43" i="6" s="1"/>
  <c r="E17" i="6"/>
  <c r="D17" i="6"/>
  <c r="F17" i="6" s="1"/>
  <c r="E16" i="6"/>
  <c r="D16" i="6"/>
  <c r="E15" i="6"/>
  <c r="D15" i="6"/>
  <c r="F15" i="6" s="1"/>
  <c r="E14" i="6"/>
  <c r="D14" i="6"/>
  <c r="E13" i="6"/>
  <c r="D13" i="6"/>
  <c r="E12" i="6"/>
  <c r="F12" i="6" s="1"/>
  <c r="D12" i="6"/>
  <c r="E11" i="6"/>
  <c r="D11" i="6"/>
  <c r="E10" i="6"/>
  <c r="D10" i="6"/>
  <c r="E9" i="6"/>
  <c r="D9" i="6"/>
  <c r="F9" i="6" s="1"/>
  <c r="E8" i="6"/>
  <c r="D8" i="6"/>
  <c r="F8" i="6" s="1"/>
  <c r="E7" i="6"/>
  <c r="D7" i="6"/>
  <c r="F7" i="6" s="1"/>
  <c r="E6" i="6"/>
  <c r="D6" i="6"/>
  <c r="C23" i="5"/>
  <c r="C22" i="5"/>
  <c r="C19" i="5"/>
  <c r="C18" i="5"/>
  <c r="F15" i="5"/>
  <c r="C15" i="5"/>
  <c r="F14" i="5"/>
  <c r="C14" i="5"/>
  <c r="C48" i="4"/>
  <c r="C47" i="4"/>
  <c r="C46" i="4"/>
  <c r="C27" i="4"/>
  <c r="C26" i="4"/>
  <c r="C25" i="4"/>
  <c r="D144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C86" i="8"/>
  <c r="F122" i="8" s="1"/>
  <c r="F85" i="8"/>
  <c r="F84" i="8"/>
  <c r="F83" i="8"/>
  <c r="C70" i="8"/>
  <c r="C72" i="8" s="1"/>
  <c r="C66" i="8"/>
  <c r="C87" i="8" s="1"/>
  <c r="L24" i="8"/>
  <c r="J22" i="8"/>
  <c r="L22" i="8" s="1"/>
  <c r="L20" i="8"/>
  <c r="H17" i="8"/>
  <c r="L17" i="8" s="1"/>
  <c r="H14" i="8"/>
  <c r="L14" i="8" s="1"/>
  <c r="L12" i="8"/>
  <c r="S139" i="2"/>
  <c r="S140" i="2" s="1"/>
  <c r="E139" i="2"/>
  <c r="E141" i="2" s="1"/>
  <c r="V128" i="2"/>
  <c r="W128" i="2" s="1"/>
  <c r="V123" i="2"/>
  <c r="W123" i="2" s="1"/>
  <c r="G123" i="2"/>
  <c r="W122" i="2"/>
  <c r="V122" i="2"/>
  <c r="G122" i="2"/>
  <c r="V121" i="2"/>
  <c r="W121" i="2" s="1"/>
  <c r="G121" i="2"/>
  <c r="V120" i="2"/>
  <c r="W120" i="2" s="1"/>
  <c r="G120" i="2"/>
  <c r="W119" i="2"/>
  <c r="V119" i="2"/>
  <c r="G119" i="2"/>
  <c r="V118" i="2"/>
  <c r="W118" i="2" s="1"/>
  <c r="G118" i="2"/>
  <c r="W117" i="2"/>
  <c r="V117" i="2"/>
  <c r="G117" i="2"/>
  <c r="W116" i="2"/>
  <c r="V116" i="2"/>
  <c r="G116" i="2"/>
  <c r="V115" i="2"/>
  <c r="W115" i="2" s="1"/>
  <c r="G115" i="2"/>
  <c r="W114" i="2"/>
  <c r="V114" i="2"/>
  <c r="G114" i="2"/>
  <c r="V113" i="2"/>
  <c r="W113" i="2" s="1"/>
  <c r="G113" i="2"/>
  <c r="V112" i="2"/>
  <c r="W112" i="2" s="1"/>
  <c r="G112" i="2"/>
  <c r="W111" i="2"/>
  <c r="V111" i="2"/>
  <c r="G111" i="2"/>
  <c r="V110" i="2"/>
  <c r="W110" i="2" s="1"/>
  <c r="G110" i="2"/>
  <c r="V109" i="2"/>
  <c r="W109" i="2" s="1"/>
  <c r="G109" i="2"/>
  <c r="W108" i="2"/>
  <c r="V108" i="2"/>
  <c r="G108" i="2"/>
  <c r="V107" i="2"/>
  <c r="W107" i="2" s="1"/>
  <c r="G107" i="2"/>
  <c r="W106" i="2"/>
  <c r="V106" i="2"/>
  <c r="G106" i="2"/>
  <c r="V105" i="2"/>
  <c r="W105" i="2" s="1"/>
  <c r="G105" i="2"/>
  <c r="V104" i="2"/>
  <c r="W104" i="2" s="1"/>
  <c r="G104" i="2"/>
  <c r="V103" i="2"/>
  <c r="W103" i="2" s="1"/>
  <c r="N103" i="2"/>
  <c r="L103" i="2"/>
  <c r="J103" i="2"/>
  <c r="G103" i="2"/>
  <c r="W102" i="2"/>
  <c r="V102" i="2"/>
  <c r="G102" i="2"/>
  <c r="V101" i="2"/>
  <c r="W101" i="2" s="1"/>
  <c r="G101" i="2"/>
  <c r="V100" i="2"/>
  <c r="W100" i="2" s="1"/>
  <c r="G100" i="2"/>
  <c r="W99" i="2"/>
  <c r="V99" i="2"/>
  <c r="G99" i="2"/>
  <c r="V98" i="2"/>
  <c r="W98" i="2" s="1"/>
  <c r="G98" i="2"/>
  <c r="V97" i="2"/>
  <c r="W97" i="2" s="1"/>
  <c r="G97" i="2"/>
  <c r="V96" i="2"/>
  <c r="W96" i="2" s="1"/>
  <c r="G96" i="2"/>
  <c r="V95" i="2"/>
  <c r="W95" i="2" s="1"/>
  <c r="G95" i="2"/>
  <c r="C95" i="2"/>
  <c r="W94" i="2"/>
  <c r="V94" i="2"/>
  <c r="R94" i="2"/>
  <c r="G94" i="2"/>
  <c r="V93" i="2"/>
  <c r="W93" i="2" s="1"/>
  <c r="G93" i="2"/>
  <c r="W92" i="2"/>
  <c r="V92" i="2"/>
  <c r="G92" i="2"/>
  <c r="V91" i="2"/>
  <c r="W91" i="2" s="1"/>
  <c r="G91" i="2"/>
  <c r="C91" i="2"/>
  <c r="G125" i="2" s="1"/>
  <c r="V90" i="2"/>
  <c r="W90" i="2" s="1"/>
  <c r="G90" i="2"/>
  <c r="V89" i="2"/>
  <c r="W89" i="2" s="1"/>
  <c r="G89" i="2"/>
  <c r="V88" i="2"/>
  <c r="W88" i="2" s="1"/>
  <c r="G88" i="2"/>
  <c r="C88" i="2"/>
  <c r="W87" i="2"/>
  <c r="V87" i="2"/>
  <c r="G87" i="2"/>
  <c r="V86" i="2"/>
  <c r="W86" i="2" s="1"/>
  <c r="G86" i="2"/>
  <c r="V85" i="2"/>
  <c r="W85" i="2" s="1"/>
  <c r="G85" i="2"/>
  <c r="C85" i="2"/>
  <c r="D72" i="2"/>
  <c r="D73" i="2" s="1"/>
  <c r="D68" i="2"/>
  <c r="C108" i="2" s="1"/>
  <c r="M26" i="2"/>
  <c r="M24" i="2"/>
  <c r="K24" i="2"/>
  <c r="M21" i="2"/>
  <c r="M18" i="2"/>
  <c r="I15" i="2"/>
  <c r="M15" i="2" s="1"/>
  <c r="M13" i="2"/>
  <c r="L33" i="1"/>
  <c r="K31" i="1"/>
  <c r="L31" i="1" s="1"/>
  <c r="L28" i="1"/>
  <c r="L26" i="1"/>
  <c r="K25" i="1"/>
  <c r="J25" i="1"/>
  <c r="L25" i="1" s="1"/>
  <c r="L24" i="1"/>
  <c r="K23" i="1"/>
  <c r="J19" i="8" s="1"/>
  <c r="L19" i="8" s="1"/>
  <c r="L20" i="1"/>
  <c r="J17" i="1"/>
  <c r="L17" i="1" s="1"/>
  <c r="L15" i="1"/>
  <c r="K14" i="1"/>
  <c r="L14" i="1" s="1"/>
  <c r="K13" i="1"/>
  <c r="L13" i="1" s="1"/>
  <c r="K11" i="1"/>
  <c r="L11" i="1" s="1"/>
  <c r="F10" i="1"/>
  <c r="K9" i="1"/>
  <c r="L9" i="1" s="1"/>
  <c r="F9" i="1"/>
  <c r="K8" i="1"/>
  <c r="K12" i="2" s="1"/>
  <c r="M12" i="2" s="1"/>
  <c r="F8" i="1"/>
  <c r="F14" i="6" l="1"/>
  <c r="F10" i="6"/>
  <c r="F16" i="6"/>
  <c r="F13" i="6"/>
  <c r="F6" i="6"/>
  <c r="F11" i="6"/>
  <c r="V125" i="2"/>
  <c r="W125" i="2" s="1"/>
  <c r="G128" i="2"/>
  <c r="G124" i="2"/>
  <c r="G126" i="2"/>
  <c r="V126" i="2"/>
  <c r="W126" i="2" s="1"/>
  <c r="D74" i="2"/>
  <c r="V124" i="2"/>
  <c r="W124" i="2" s="1"/>
  <c r="G127" i="2"/>
  <c r="E140" i="2"/>
  <c r="V127" i="2"/>
  <c r="W127" i="2" s="1"/>
  <c r="F11" i="1"/>
  <c r="L22" i="1" s="1"/>
  <c r="K20" i="2"/>
  <c r="M20" i="2" s="1"/>
  <c r="M28" i="2"/>
  <c r="M42" i="2" s="1"/>
  <c r="M44" i="2" s="1"/>
  <c r="R98" i="2" s="1"/>
  <c r="L40" i="1"/>
  <c r="L41" i="1" s="1"/>
  <c r="E5" i="7" s="1"/>
  <c r="C12" i="7" s="1"/>
  <c r="E12" i="7" s="1"/>
  <c r="E18" i="7" s="1"/>
  <c r="L23" i="1"/>
  <c r="L8" i="1"/>
  <c r="L35" i="1" s="1"/>
  <c r="C18" i="7"/>
  <c r="J11" i="8"/>
  <c r="L11" i="8" s="1"/>
  <c r="L26" i="8" s="1"/>
  <c r="L40" i="8" s="1"/>
  <c r="F110" i="8"/>
  <c r="F114" i="8"/>
  <c r="F126" i="8"/>
  <c r="C84" i="8"/>
  <c r="F118" i="8"/>
  <c r="F107" i="8"/>
  <c r="F115" i="8"/>
  <c r="F123" i="8"/>
  <c r="C71" i="8"/>
  <c r="F108" i="8"/>
  <c r="F116" i="8"/>
  <c r="F124" i="8"/>
  <c r="F109" i="8"/>
  <c r="F117" i="8"/>
  <c r="F125" i="8"/>
  <c r="F111" i="8"/>
  <c r="F119" i="8"/>
  <c r="F112" i="8"/>
  <c r="F120" i="8"/>
  <c r="C85" i="8"/>
  <c r="F130" i="8" s="1"/>
  <c r="F113" i="8"/>
  <c r="F121" i="8"/>
  <c r="M46" i="2" l="1"/>
  <c r="F139" i="2"/>
  <c r="C99" i="2"/>
  <c r="T139" i="2"/>
  <c r="F131" i="8"/>
  <c r="F128" i="8"/>
  <c r="L44" i="8"/>
  <c r="L42" i="8"/>
  <c r="F127" i="8"/>
  <c r="F129" i="8"/>
  <c r="T140" i="2" l="1"/>
  <c r="U139" i="2"/>
  <c r="C16" i="4"/>
  <c r="G139" i="2"/>
  <c r="F140" i="2"/>
  <c r="E143" i="8"/>
  <c r="C88" i="8"/>
  <c r="C37" i="4" l="1"/>
  <c r="F37" i="4" s="1"/>
  <c r="F38" i="4" s="1"/>
  <c r="F16" i="4"/>
  <c r="F17" i="4" s="1"/>
  <c r="U140" i="2"/>
  <c r="G140" i="2"/>
  <c r="V139" i="2" s="1"/>
  <c r="F143" i="8"/>
  <c r="E144" i="8"/>
  <c r="H139" i="2" l="1"/>
  <c r="I139" i="2" s="1"/>
  <c r="V140" i="2"/>
  <c r="W139" i="2"/>
  <c r="F144" i="8"/>
  <c r="G143" i="8" s="1"/>
  <c r="F12" i="5" l="1"/>
  <c r="C12" i="5"/>
  <c r="H140" i="2"/>
  <c r="D9" i="11"/>
  <c r="F9" i="11" s="1"/>
  <c r="I140" i="2"/>
  <c r="J139" i="2" s="1"/>
  <c r="J140" i="2" s="1"/>
  <c r="W140" i="2"/>
  <c r="X139" i="2" s="1"/>
  <c r="X140" i="2" s="1"/>
  <c r="C23" i="11"/>
  <c r="H143" i="8"/>
  <c r="C172" i="8" s="1"/>
  <c r="G144" i="8"/>
  <c r="C173" i="8" l="1"/>
  <c r="C177" i="8" s="1"/>
  <c r="C176" i="8"/>
  <c r="C24" i="11"/>
  <c r="C28" i="11" s="1"/>
  <c r="C27" i="11"/>
  <c r="H144" i="8"/>
  <c r="I143" i="8" s="1"/>
  <c r="I144" i="8" s="1"/>
  <c r="D37" i="4" l="1"/>
  <c r="G37" i="4" s="1"/>
  <c r="G38" i="4" s="1"/>
  <c r="C42" i="4" s="1"/>
  <c r="G16" i="4"/>
  <c r="G17" i="4" s="1"/>
  <c r="C21" i="4" s="1"/>
  <c r="G12" i="7"/>
  <c r="C24" i="5"/>
  <c r="C13" i="5"/>
  <c r="C20" i="5"/>
  <c r="C26" i="5" s="1"/>
  <c r="F16" i="5"/>
  <c r="F22" i="5" s="1"/>
  <c r="F13" i="5"/>
  <c r="C21" i="5" l="1"/>
  <c r="C25" i="5"/>
  <c r="F21" i="5"/>
  <c r="F17" i="5"/>
  <c r="F23" i="5" s="1"/>
  <c r="F25" i="5"/>
  <c r="F26" i="5"/>
  <c r="F20" i="5"/>
  <c r="F19" i="5"/>
  <c r="G18" i="7"/>
  <c r="H12" i="7"/>
  <c r="C29" i="4"/>
  <c r="C28" i="4"/>
  <c r="C50" i="4"/>
  <c r="C49" i="4"/>
  <c r="F24" i="5" l="1"/>
  <c r="C27" i="5"/>
  <c r="H1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DAVID PATIÑO</author>
  </authors>
  <commentList>
    <comment ref="D65" authorId="0" shapeId="0" xr:uid="{3BDB1BC4-19B6-48E8-838A-5F20504485F0}">
      <text>
        <r>
          <rPr>
            <b/>
            <sz val="9"/>
            <color indexed="81"/>
            <rFont val="Tahoma"/>
            <family val="2"/>
          </rPr>
          <t>JUAN DAVID PATIÑO:</t>
        </r>
        <r>
          <rPr>
            <sz val="9"/>
            <color indexed="81"/>
            <rFont val="Tahoma"/>
            <family val="2"/>
          </rPr>
          <t xml:space="preserve">
Periodo de vibración de la estructura.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DAVID PATIÑO</author>
  </authors>
  <commentList>
    <comment ref="C63" authorId="0" shapeId="0" xr:uid="{504E2A00-F8DD-4AE6-8AC5-7412D65C1611}">
      <text>
        <r>
          <rPr>
            <b/>
            <sz val="9"/>
            <color indexed="81"/>
            <rFont val="Tahoma"/>
            <family val="2"/>
          </rPr>
          <t>JUAN DAVID PATIÑO:</t>
        </r>
        <r>
          <rPr>
            <sz val="9"/>
            <color indexed="81"/>
            <rFont val="Tahoma"/>
            <family val="2"/>
          </rPr>
          <t xml:space="preserve">
Periodo de vibración de la estructura.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<sst xmlns="http://schemas.openxmlformats.org/spreadsheetml/2006/main" count="1507" uniqueCount="658">
  <si>
    <t xml:space="preserve">COMPONENTE </t>
  </si>
  <si>
    <t xml:space="preserve">FACTOR DE CARGA </t>
  </si>
  <si>
    <t>CUANTIA</t>
  </si>
  <si>
    <t xml:space="preserve">CARGA </t>
  </si>
  <si>
    <t xml:space="preserve">DESCRIPCIÓN </t>
  </si>
  <si>
    <t xml:space="preserve">ÁREA </t>
  </si>
  <si>
    <t>CARGA</t>
  </si>
  <si>
    <t>VIGAS</t>
  </si>
  <si>
    <t xml:space="preserve">CUARTOS PRIVADOS </t>
  </si>
  <si>
    <t>CIELO RASO (ENTRAMADO METALICO SUSPENDIDO AFINADO EN YESO)</t>
  </si>
  <si>
    <t>CORREDORES Y ESCALERAS</t>
  </si>
  <si>
    <t>MUROS EXTERNOS  PAÑETADOS EN AMBAS CARAS (0,15m)</t>
  </si>
  <si>
    <t>VESTIBULOS (REUNIÓN)</t>
  </si>
  <si>
    <t>TECHO (TEJA TERMOACUSTICA
Teja 3660X800mm 0.30mm Arquitectonica Galvanizada)</t>
  </si>
  <si>
    <t xml:space="preserve">TOTAL CARGA VIVA </t>
  </si>
  <si>
    <t>MUROS INTERNOS  PAÑETADOS EN AMBAS CARAS (0,15m)</t>
  </si>
  <si>
    <t xml:space="preserve">VENTANAS </t>
  </si>
  <si>
    <t>TUBO RECTANGULAR 120 x 60 x 2mm DE 6m, ESTRUCTURAL HR50</t>
  </si>
  <si>
    <t xml:space="preserve">PUERTAS </t>
  </si>
  <si>
    <t xml:space="preserve">CARGAS VIVAS DE CUBIERTAS INCLINADAS CON MAS DE 15° DE PENDIENTE EN ESTRUCTURA METALICA </t>
  </si>
  <si>
    <t>MUROS INTERNOS SIN PAÑETAR (0,15m)  (MUROS PARA SOSTENER TECHO)</t>
  </si>
  <si>
    <t xml:space="preserve">CONTINUACIÓN COLUMNAS PARA AMARRE DE MUROS DE ANCLAJE DEL PERFIL DE ACERO </t>
  </si>
  <si>
    <t xml:space="preserve">CARGA VIVA </t>
  </si>
  <si>
    <t xml:space="preserve">COLUMNAS </t>
  </si>
  <si>
    <t xml:space="preserve">BALDOSA CERAMICA (20mm) SOBRE 12 mm DE MORTERO </t>
  </si>
  <si>
    <t xml:space="preserve">ENCHAPE CERAMICO PARA BAÑOS </t>
  </si>
  <si>
    <t>VIGA CORREA PARA TECHO</t>
  </si>
  <si>
    <t xml:space="preserve">TOTAL DE CARGA </t>
  </si>
  <si>
    <t>D</t>
  </si>
  <si>
    <t>CM_CUBIERTA</t>
  </si>
  <si>
    <t>CARGAS DE LA ESTRUCTURA 2 PARA LA REALIZACIÓN DEL METODO DE FUERZA HORIZONTAL EQUIVALENTE                                                                                     CENTRO VIDA MUNICIPIO DE APULO CUNDINAMARCA</t>
  </si>
  <si>
    <t>MUROS INTERNOS SIN PAÑETAR (0,15m) (MUROS PARA SOSTENER TECHO)</t>
  </si>
  <si>
    <t>DATOS DEL PROYECTO</t>
  </si>
  <si>
    <t>MASA DE LA ESTRUCTURA</t>
  </si>
  <si>
    <t>LOCALIZACIÓN</t>
  </si>
  <si>
    <t xml:space="preserve">APULO </t>
  </si>
  <si>
    <t>ZONA DE AMENAZA SISMICA</t>
  </si>
  <si>
    <t>INTERMEDIA</t>
  </si>
  <si>
    <t xml:space="preserve">USO </t>
  </si>
  <si>
    <t>INSTITUCIONAL</t>
  </si>
  <si>
    <t>PESO DE LA ESTRUCTURA</t>
  </si>
  <si>
    <t>SISTEMA ESTRUCTURAL</t>
  </si>
  <si>
    <t>PORTICOS DUCTILES</t>
  </si>
  <si>
    <t>PERFIL DE SUELO</t>
  </si>
  <si>
    <t xml:space="preserve">MASA DE LA ESTRUCTURA </t>
  </si>
  <si>
    <t>GRUPO DE USO</t>
  </si>
  <si>
    <t>COEFICIENTE DE IMPORTANCIA</t>
  </si>
  <si>
    <t>Aa</t>
  </si>
  <si>
    <t>Av</t>
  </si>
  <si>
    <t>Fa</t>
  </si>
  <si>
    <t>Fv</t>
  </si>
  <si>
    <t>PERIODO REAL DE LA ESTRUCTURA</t>
  </si>
  <si>
    <t>h (m)</t>
  </si>
  <si>
    <t>Ct</t>
  </si>
  <si>
    <t>α</t>
  </si>
  <si>
    <r>
      <t>PERIODO DE VIBRACIÓN  FUNDAMENTAL APROXIMADO (</t>
    </r>
    <r>
      <rPr>
        <b/>
        <sz val="12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)</t>
    </r>
  </si>
  <si>
    <t>Cu</t>
  </si>
  <si>
    <r>
      <rPr>
        <b/>
        <sz val="14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o</t>
    </r>
  </si>
  <si>
    <t>T</t>
  </si>
  <si>
    <t>Sa</t>
  </si>
  <si>
    <t>CALCULO DE R</t>
  </si>
  <si>
    <t>R</t>
  </si>
  <si>
    <r>
      <rPr>
        <sz val="16"/>
        <color theme="1"/>
        <rFont val="Calibri"/>
        <family val="2"/>
        <scheme val="minor"/>
      </rPr>
      <t>R</t>
    </r>
    <r>
      <rPr>
        <sz val="13"/>
        <color theme="1"/>
        <rFont val="Calibri"/>
        <family val="2"/>
        <scheme val="minor"/>
      </rPr>
      <t>0</t>
    </r>
  </si>
  <si>
    <r>
      <rPr>
        <sz val="16"/>
        <color theme="1"/>
        <rFont val="Calibri"/>
        <family val="2"/>
        <scheme val="minor"/>
      </rPr>
      <t>ϕ</t>
    </r>
    <r>
      <rPr>
        <sz val="13"/>
        <color theme="1"/>
        <rFont val="Calibri"/>
        <family val="2"/>
        <scheme val="minor"/>
      </rPr>
      <t>r</t>
    </r>
  </si>
  <si>
    <r>
      <rPr>
        <b/>
        <sz val="14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c</t>
    </r>
  </si>
  <si>
    <r>
      <rPr>
        <sz val="16"/>
        <color theme="1"/>
        <rFont val="Calibri"/>
        <family val="2"/>
        <scheme val="minor"/>
      </rPr>
      <t>ϕ</t>
    </r>
    <r>
      <rPr>
        <sz val="13"/>
        <color theme="1"/>
        <rFont val="Calibri"/>
        <family val="2"/>
        <scheme val="minor"/>
      </rPr>
      <t>a</t>
    </r>
  </si>
  <si>
    <r>
      <rPr>
        <sz val="18"/>
        <color theme="1"/>
        <rFont val="Calibri"/>
        <family val="2"/>
        <scheme val="minor"/>
      </rPr>
      <t>ϕ</t>
    </r>
    <r>
      <rPr>
        <sz val="13"/>
        <color theme="1"/>
        <rFont val="Calibri"/>
        <family val="2"/>
        <scheme val="minor"/>
      </rPr>
      <t>p</t>
    </r>
  </si>
  <si>
    <t xml:space="preserve">R </t>
  </si>
  <si>
    <r>
      <rPr>
        <b/>
        <sz val="16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L</t>
    </r>
  </si>
  <si>
    <r>
      <rPr>
        <b/>
        <sz val="14"/>
        <color theme="1"/>
        <rFont val="Calibri"/>
        <family val="2"/>
        <scheme val="minor"/>
      </rPr>
      <t>S</t>
    </r>
    <r>
      <rPr>
        <b/>
        <sz val="8"/>
        <color theme="1"/>
        <rFont val="Calibri"/>
        <family val="2"/>
        <scheme val="minor"/>
      </rPr>
      <t>a</t>
    </r>
  </si>
  <si>
    <r>
      <rPr>
        <b/>
        <sz val="14"/>
        <color theme="1"/>
        <rFont val="Calibri"/>
        <family val="2"/>
        <scheme val="minor"/>
      </rPr>
      <t>V</t>
    </r>
    <r>
      <rPr>
        <b/>
        <sz val="8"/>
        <color theme="1"/>
        <rFont val="Calibri"/>
        <family val="2"/>
        <scheme val="minor"/>
      </rPr>
      <t>s</t>
    </r>
  </si>
  <si>
    <t>K</t>
  </si>
  <si>
    <t>FUERZA HORIZONTAL EQUIVALENTE</t>
  </si>
  <si>
    <t xml:space="preserve">FUERZA HORIZONTAL EQUIVALENTE REDUCIDA </t>
  </si>
  <si>
    <t>ENTREPISO</t>
  </si>
  <si>
    <r>
      <rPr>
        <b/>
        <sz val="18"/>
        <color theme="1"/>
        <rFont val="Calibri"/>
        <family val="2"/>
        <scheme val="minor"/>
      </rPr>
      <t>h</t>
    </r>
    <r>
      <rPr>
        <b/>
        <sz val="11"/>
        <color theme="1"/>
        <rFont val="Calibri"/>
        <family val="2"/>
        <scheme val="minor"/>
      </rPr>
      <t>n</t>
    </r>
    <r>
      <rPr>
        <b/>
        <sz val="12"/>
        <color theme="1"/>
        <rFont val="Calibri"/>
        <family val="2"/>
        <scheme val="minor"/>
      </rPr>
      <t>i (m)</t>
    </r>
  </si>
  <si>
    <r>
      <rPr>
        <b/>
        <sz val="16"/>
        <color theme="1"/>
        <rFont val="Calibri"/>
        <family val="2"/>
        <scheme val="minor"/>
      </rPr>
      <t>m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</si>
  <si>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6"/>
        <color theme="1"/>
        <rFont val="Calibri"/>
        <family val="2"/>
        <scheme val="minor"/>
      </rPr>
      <t>m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 xml:space="preserve"> * </t>
    </r>
    <r>
      <rPr>
        <b/>
        <sz val="16"/>
        <color theme="1"/>
        <rFont val="Calibri"/>
        <family val="2"/>
        <scheme val="minor"/>
      </rPr>
      <t>h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^k</t>
    </r>
  </si>
  <si>
    <r>
      <rPr>
        <b/>
        <sz val="18"/>
        <color theme="1"/>
        <rFont val="Calibri"/>
        <family val="2"/>
        <scheme val="minor"/>
      </rPr>
      <t>C</t>
    </r>
    <r>
      <rPr>
        <b/>
        <sz val="9"/>
        <color theme="1"/>
        <rFont val="Calibri"/>
        <family val="2"/>
        <scheme val="minor"/>
      </rPr>
      <t>vi</t>
    </r>
  </si>
  <si>
    <r>
      <rPr>
        <b/>
        <sz val="16"/>
        <color theme="1"/>
        <rFont val="Calibri"/>
        <family val="2"/>
        <scheme val="minor"/>
      </rPr>
      <t>F</t>
    </r>
    <r>
      <rPr>
        <b/>
        <sz val="9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(KN)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</si>
  <si>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 xml:space="preserve"> (KN)</t>
    </r>
  </si>
  <si>
    <t>NIVEL 1</t>
  </si>
  <si>
    <t>SUMATORIA</t>
  </si>
  <si>
    <t>mi (kgf)</t>
  </si>
  <si>
    <t>Fx (N)</t>
  </si>
  <si>
    <t>DESP U1</t>
  </si>
  <si>
    <t>mi* U1^2</t>
  </si>
  <si>
    <t>Fxi*U1</t>
  </si>
  <si>
    <t>hn</t>
  </si>
  <si>
    <t>Ta</t>
  </si>
  <si>
    <t>Cu*Ta</t>
  </si>
  <si>
    <t>T&lt; Cu*Ta</t>
  </si>
  <si>
    <t>T&lt; 1,2 Ta</t>
  </si>
  <si>
    <t>NIVEL</t>
  </si>
  <si>
    <t>Ad</t>
  </si>
  <si>
    <r>
      <rPr>
        <b/>
        <sz val="14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cd</t>
    </r>
  </si>
  <si>
    <r>
      <rPr>
        <b/>
        <sz val="16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Ld</t>
    </r>
  </si>
  <si>
    <r>
      <rPr>
        <b/>
        <sz val="14"/>
        <color theme="1"/>
        <rFont val="Calibri"/>
        <family val="2"/>
        <scheme val="minor"/>
      </rPr>
      <t>S</t>
    </r>
    <r>
      <rPr>
        <b/>
        <sz val="8"/>
        <color theme="1"/>
        <rFont val="Calibri"/>
        <family val="2"/>
        <scheme val="minor"/>
      </rPr>
      <t>ad</t>
    </r>
  </si>
  <si>
    <r>
      <rPr>
        <b/>
        <sz val="14"/>
        <color theme="1"/>
        <rFont val="Calibri"/>
        <family val="2"/>
        <scheme val="minor"/>
      </rPr>
      <t>V</t>
    </r>
    <r>
      <rPr>
        <b/>
        <sz val="8"/>
        <color theme="1"/>
        <rFont val="Calibri"/>
        <family val="2"/>
        <scheme val="minor"/>
      </rPr>
      <t>sd</t>
    </r>
  </si>
  <si>
    <t>CARGAS DE LA ESTRUCTURA 2 PARA LA REALIZACIÓN DEL METODO DE FUERZA HORIZONTAL EQUIVALENTE - UMBRAL DE DAÑO                                                                                    CENTRO VIDA MUNICIPIO DE APULO CUNDINAMARCA</t>
  </si>
  <si>
    <t>CALCULO DE CARGAS ESTRUCTURA 2 DEL CENTRO VIDA                                                                                                                                       MUNICIPIO DE APULO CUNDINAMARCA</t>
  </si>
  <si>
    <t xml:space="preserve">CARGA VIVA ESTRUCTURA 2 DEL CENTRO VIDA                                                                                            MUNICIPIO DE APULO CUNDINAMARCA </t>
  </si>
  <si>
    <t xml:space="preserve">VIGA CORREA PARA TECHO </t>
  </si>
  <si>
    <t>ESPECTRO DE ACELERACIÓN</t>
  </si>
  <si>
    <t>ESPECTRO DE ACELERACIÓN REDUCIDO</t>
  </si>
  <si>
    <t xml:space="preserve">DATOS PARA REALIZACIÓN DEL METODO FUERZA HORIZONTAL EQUVALENTE </t>
  </si>
  <si>
    <t>Sitio de construccion</t>
  </si>
  <si>
    <t>Perfil sismico del lote</t>
  </si>
  <si>
    <t>SISMO EN DIRECCION X</t>
  </si>
  <si>
    <t>RESULTADOS SX</t>
  </si>
  <si>
    <r>
      <t>T</t>
    </r>
    <r>
      <rPr>
        <b/>
        <sz val="11"/>
        <color theme="1"/>
        <rFont val="Calibri"/>
        <family val="2"/>
        <scheme val="minor"/>
      </rPr>
      <t xml:space="preserve"> </t>
    </r>
  </si>
  <si>
    <t>SISMO EN DIRECCION Y</t>
  </si>
  <si>
    <t>Fx (KN)</t>
  </si>
  <si>
    <t>DESP U2</t>
  </si>
  <si>
    <t>mi* U2^2</t>
  </si>
  <si>
    <t>Fxi*U2</t>
  </si>
  <si>
    <t>RESULTADOS SY</t>
  </si>
  <si>
    <t>Lx (m)</t>
  </si>
  <si>
    <t xml:space="preserve">Ly (m) </t>
  </si>
  <si>
    <t>Centro de Gravedad</t>
  </si>
  <si>
    <t>X cg</t>
  </si>
  <si>
    <t>Y cg</t>
  </si>
  <si>
    <t>SX</t>
  </si>
  <si>
    <t>SY</t>
  </si>
  <si>
    <t>ex acc</t>
  </si>
  <si>
    <t>ey acc</t>
  </si>
  <si>
    <t>X cr</t>
  </si>
  <si>
    <t>SX ey</t>
  </si>
  <si>
    <t>Y cr</t>
  </si>
  <si>
    <t>SY ex</t>
  </si>
  <si>
    <t>ex</t>
  </si>
  <si>
    <t xml:space="preserve">COMBINACIONES </t>
  </si>
  <si>
    <t>ey</t>
  </si>
  <si>
    <t>+SX + SX ey</t>
  </si>
  <si>
    <t>M torsor Real X</t>
  </si>
  <si>
    <t>+SX - SX ey</t>
  </si>
  <si>
    <t>M torsor Real Y</t>
  </si>
  <si>
    <t>-SX + SX ey</t>
  </si>
  <si>
    <t>-SX - SX ey</t>
  </si>
  <si>
    <t>+SY + SY ex</t>
  </si>
  <si>
    <t>M torsor acc X</t>
  </si>
  <si>
    <t>+SY - SY ex</t>
  </si>
  <si>
    <t>M torsor acc Y</t>
  </si>
  <si>
    <t>-SY + SY ex</t>
  </si>
  <si>
    <t xml:space="preserve">Torsión de Diseño X </t>
  </si>
  <si>
    <t>-SY - SY ex</t>
  </si>
  <si>
    <t>Torsión de Diseño Y</t>
  </si>
  <si>
    <t xml:space="preserve">NUDO </t>
  </si>
  <si>
    <t xml:space="preserve">CASO </t>
  </si>
  <si>
    <t xml:space="preserve">UX </t>
  </si>
  <si>
    <t xml:space="preserve">UY </t>
  </si>
  <si>
    <t xml:space="preserve">ẟ </t>
  </si>
  <si>
    <t>hpi</t>
  </si>
  <si>
    <t>ẟ MAXIMA</t>
  </si>
  <si>
    <t>CUMPLE /         NO CUMPLE</t>
  </si>
  <si>
    <t>DERIVA MAXIMA - CASO CARGA 4 (SX)</t>
  </si>
  <si>
    <t>DERIVA MAXIMA - CASO CARGA 5 (SY)</t>
  </si>
  <si>
    <t>DERIVA MAXIMA - CASO CARGA 6 (SX ey)</t>
  </si>
  <si>
    <t>DERIVA MAXIMA - CASO CARGA 7 (SY ex)</t>
  </si>
  <si>
    <t>Nudo/Caso</t>
  </si>
  <si>
    <t>UX (cm)</t>
  </si>
  <si>
    <t>UY (cm)</t>
  </si>
  <si>
    <t>DERIVAS MÁXIMAS PARA EL UMBRAL DE DAÑO COMO PORCENTAJE DE hpi</t>
  </si>
  <si>
    <t xml:space="preserve">ẟ MAXIMA </t>
  </si>
  <si>
    <t>DERIVA MAXIMA - CASO CARGA 8 (+SX + SX ey)</t>
  </si>
  <si>
    <t>DERIVA MAXIMA - CASO CARGA 9 (+SX - SX ey)</t>
  </si>
  <si>
    <t>DERIVA MAXIMA - CASO CARGA 10 (-SX + SX ey)</t>
  </si>
  <si>
    <t>DERIVA MAXIMA - CASO CARGA 11 (-SX - SX ey)</t>
  </si>
  <si>
    <t>DERIVA MAXIMA - CASO CARGA 12 (+SY + SY ex)</t>
  </si>
  <si>
    <t>DERIVA MAXIMA - CASO CARGA 13 (+SY - SY ey)</t>
  </si>
  <si>
    <t>DERIVA MAXIMA - CASO CARGA 14 (-SY + SY ey)</t>
  </si>
  <si>
    <t>DERIVA MAXIMA - CASO CARGA 16 (-SY - SY ey)</t>
  </si>
  <si>
    <t xml:space="preserve">INDICE DE ESTABILIDAD POR PISO </t>
  </si>
  <si>
    <t>Area cubierta (m2)</t>
  </si>
  <si>
    <t>CM- Cubierta (KN/m2)</t>
  </si>
  <si>
    <t xml:space="preserve">C.V DE CUBIERTAS INCLINADAS CON MAS DE 15° DE PENDIENTE EN ESTRUCTURA METALICA </t>
  </si>
  <si>
    <t>INDICE DE ESTABILIDAD POR PISO SENTIDO X</t>
  </si>
  <si>
    <t xml:space="preserve">NIVEL </t>
  </si>
  <si>
    <t xml:space="preserve">C.M </t>
  </si>
  <si>
    <t>C.V</t>
  </si>
  <si>
    <t>Pi</t>
  </si>
  <si>
    <t>Δ CM</t>
  </si>
  <si>
    <t>Vi (N)</t>
  </si>
  <si>
    <t>hpi (m)</t>
  </si>
  <si>
    <t>Qi</t>
  </si>
  <si>
    <r>
      <t xml:space="preserve">Qi </t>
    </r>
    <r>
      <rPr>
        <b/>
        <sz val="12"/>
        <color theme="1"/>
        <rFont val="Calibri"/>
        <family val="2"/>
      </rPr>
      <t>≤ 0,10</t>
    </r>
  </si>
  <si>
    <t>CUBIERTA</t>
  </si>
  <si>
    <t>INDICE DE ESTABILIDAD POR PISO SENTIDO Y</t>
  </si>
  <si>
    <t>Vi (KN)</t>
  </si>
  <si>
    <t xml:space="preserve"> 40/ 4</t>
  </si>
  <si>
    <t xml:space="preserve"> 41/ 4</t>
  </si>
  <si>
    <t xml:space="preserve"> 42/ 4</t>
  </si>
  <si>
    <t xml:space="preserve"> 43/ 4</t>
  </si>
  <si>
    <t xml:space="preserve"> 44/ 4</t>
  </si>
  <si>
    <t xml:space="preserve"> 45/ 4</t>
  </si>
  <si>
    <t xml:space="preserve"> 46/ 4</t>
  </si>
  <si>
    <t xml:space="preserve"> 47/ 4</t>
  </si>
  <si>
    <t xml:space="preserve"> 48/ 4</t>
  </si>
  <si>
    <t xml:space="preserve"> 49/ 4</t>
  </si>
  <si>
    <t xml:space="preserve"> 50/ 4</t>
  </si>
  <si>
    <t xml:space="preserve"> 51/ 4</t>
  </si>
  <si>
    <t xml:space="preserve"> 52/ 4</t>
  </si>
  <si>
    <t xml:space="preserve"> 53/ 4</t>
  </si>
  <si>
    <t xml:space="preserve"> 54/ 4</t>
  </si>
  <si>
    <t xml:space="preserve"> 55/ 4</t>
  </si>
  <si>
    <t xml:space="preserve"> 56/ 4</t>
  </si>
  <si>
    <t xml:space="preserve"> 57/ 4</t>
  </si>
  <si>
    <t xml:space="preserve"> 58/ 4</t>
  </si>
  <si>
    <t xml:space="preserve"> 59/ 4</t>
  </si>
  <si>
    <t xml:space="preserve"> 60/ 4</t>
  </si>
  <si>
    <t xml:space="preserve"> 61/ 4</t>
  </si>
  <si>
    <t xml:space="preserve"> 62/ 4</t>
  </si>
  <si>
    <t xml:space="preserve"> 63/ 4</t>
  </si>
  <si>
    <t xml:space="preserve"> 64/ 4</t>
  </si>
  <si>
    <t xml:space="preserve"> 65/ 4</t>
  </si>
  <si>
    <t xml:space="preserve"> 66/ 4</t>
  </si>
  <si>
    <t xml:space="preserve"> 67/ 4</t>
  </si>
  <si>
    <t xml:space="preserve"> 68/ 4</t>
  </si>
  <si>
    <t xml:space="preserve"> 69/ 4</t>
  </si>
  <si>
    <t xml:space="preserve"> 70/ 4</t>
  </si>
  <si>
    <t xml:space="preserve"> 71/ 4</t>
  </si>
  <si>
    <t xml:space="preserve"> 72/ 4</t>
  </si>
  <si>
    <t xml:space="preserve"> 73/ 4</t>
  </si>
  <si>
    <t xml:space="preserve"> 74/ 4</t>
  </si>
  <si>
    <t xml:space="preserve"> 40/ 5</t>
  </si>
  <si>
    <t xml:space="preserve"> 41/ 5</t>
  </si>
  <si>
    <t xml:space="preserve"> 42/ 5</t>
  </si>
  <si>
    <t xml:space="preserve"> 43/ 5</t>
  </si>
  <si>
    <t xml:space="preserve"> 44/ 5</t>
  </si>
  <si>
    <t xml:space="preserve"> 45/ 5</t>
  </si>
  <si>
    <t xml:space="preserve"> 46/ 5</t>
  </si>
  <si>
    <t xml:space="preserve"> 47/ 5</t>
  </si>
  <si>
    <t xml:space="preserve"> 48/ 5</t>
  </si>
  <si>
    <t xml:space="preserve"> 49/ 5</t>
  </si>
  <si>
    <t xml:space="preserve"> 50/ 5</t>
  </si>
  <si>
    <t xml:space="preserve"> 51/ 5</t>
  </si>
  <si>
    <t xml:space="preserve"> 52/ 5</t>
  </si>
  <si>
    <t xml:space="preserve"> 53/ 5</t>
  </si>
  <si>
    <t xml:space="preserve"> 54/ 5</t>
  </si>
  <si>
    <t xml:space="preserve"> 55/ 5</t>
  </si>
  <si>
    <t xml:space="preserve"> 56/ 5</t>
  </si>
  <si>
    <t xml:space="preserve"> 57/ 5</t>
  </si>
  <si>
    <t xml:space="preserve"> 58/ 5</t>
  </si>
  <si>
    <t xml:space="preserve"> 59/ 5</t>
  </si>
  <si>
    <t xml:space="preserve"> 60/ 5</t>
  </si>
  <si>
    <t xml:space="preserve"> 61/ 5</t>
  </si>
  <si>
    <t xml:space="preserve"> 62/ 5</t>
  </si>
  <si>
    <t xml:space="preserve"> 63/ 5</t>
  </si>
  <si>
    <t xml:space="preserve"> 64/ 5</t>
  </si>
  <si>
    <t xml:space="preserve"> 65/ 5</t>
  </si>
  <si>
    <t xml:space="preserve"> 66/ 5</t>
  </si>
  <si>
    <t xml:space="preserve"> 67/ 5</t>
  </si>
  <si>
    <t xml:space="preserve"> 68/ 5</t>
  </si>
  <si>
    <t xml:space="preserve"> 69/ 5</t>
  </si>
  <si>
    <t xml:space="preserve"> 70/ 5</t>
  </si>
  <si>
    <t xml:space="preserve"> 71/ 5</t>
  </si>
  <si>
    <t xml:space="preserve"> 72/ 5</t>
  </si>
  <si>
    <t xml:space="preserve"> 73/ 5</t>
  </si>
  <si>
    <t xml:space="preserve"> 74/ 5</t>
  </si>
  <si>
    <t xml:space="preserve"> 40/ 6</t>
  </si>
  <si>
    <t xml:space="preserve"> 41/ 6</t>
  </si>
  <si>
    <t xml:space="preserve"> 42/ 6</t>
  </si>
  <si>
    <t xml:space="preserve"> 43/ 6</t>
  </si>
  <si>
    <t xml:space="preserve"> 44/ 6</t>
  </si>
  <si>
    <t xml:space="preserve"> 45/ 6</t>
  </si>
  <si>
    <t xml:space="preserve"> 46/ 6</t>
  </si>
  <si>
    <t xml:space="preserve"> 47/ 6</t>
  </si>
  <si>
    <t xml:space="preserve"> 48/ 6</t>
  </si>
  <si>
    <t xml:space="preserve"> 49/ 6</t>
  </si>
  <si>
    <t xml:space="preserve"> 50/ 6</t>
  </si>
  <si>
    <t xml:space="preserve"> 51/ 6</t>
  </si>
  <si>
    <t xml:space="preserve"> 52/ 6</t>
  </si>
  <si>
    <t xml:space="preserve"> 53/ 6</t>
  </si>
  <si>
    <t xml:space="preserve"> 54/ 6</t>
  </si>
  <si>
    <t xml:space="preserve"> 55/ 6</t>
  </si>
  <si>
    <t xml:space="preserve"> 56/ 6</t>
  </si>
  <si>
    <t xml:space="preserve"> 57/ 6</t>
  </si>
  <si>
    <t xml:space="preserve"> 58/ 6</t>
  </si>
  <si>
    <t xml:space="preserve"> 59/ 6</t>
  </si>
  <si>
    <t xml:space="preserve"> 60/ 6</t>
  </si>
  <si>
    <t xml:space="preserve"> 61/ 6</t>
  </si>
  <si>
    <t xml:space="preserve"> 62/ 6</t>
  </si>
  <si>
    <t xml:space="preserve"> 63/ 6</t>
  </si>
  <si>
    <t xml:space="preserve"> 64/ 6</t>
  </si>
  <si>
    <t xml:space="preserve"> 65/ 6</t>
  </si>
  <si>
    <t xml:space="preserve"> 66/ 6</t>
  </si>
  <si>
    <t xml:space="preserve"> 67/ 6</t>
  </si>
  <si>
    <t xml:space="preserve"> 68/ 6</t>
  </si>
  <si>
    <t xml:space="preserve"> 69/ 6</t>
  </si>
  <si>
    <t xml:space="preserve"> 70/ 6</t>
  </si>
  <si>
    <t xml:space="preserve"> 71/ 6</t>
  </si>
  <si>
    <t xml:space="preserve"> 72/ 6</t>
  </si>
  <si>
    <t xml:space="preserve"> 73/ 6</t>
  </si>
  <si>
    <t xml:space="preserve"> 74/ 6</t>
  </si>
  <si>
    <t xml:space="preserve"> 40/ 7</t>
  </si>
  <si>
    <t xml:space="preserve"> 41/ 7</t>
  </si>
  <si>
    <t xml:space="preserve"> 42/ 7</t>
  </si>
  <si>
    <t xml:space="preserve"> 43/ 7</t>
  </si>
  <si>
    <t xml:space="preserve"> 44/ 7</t>
  </si>
  <si>
    <t xml:space="preserve"> 45/ 7</t>
  </si>
  <si>
    <t xml:space="preserve"> 46/ 7</t>
  </si>
  <si>
    <t xml:space="preserve"> 47/ 7</t>
  </si>
  <si>
    <t xml:space="preserve"> 48/ 7</t>
  </si>
  <si>
    <t xml:space="preserve"> 49/ 7</t>
  </si>
  <si>
    <t xml:space="preserve"> 50/ 7</t>
  </si>
  <si>
    <t xml:space="preserve"> 51/ 7</t>
  </si>
  <si>
    <t xml:space="preserve"> 52/ 7</t>
  </si>
  <si>
    <t xml:space="preserve"> 53/ 7</t>
  </si>
  <si>
    <t xml:space="preserve"> 54/ 7</t>
  </si>
  <si>
    <t xml:space="preserve"> 55/ 7</t>
  </si>
  <si>
    <t xml:space="preserve"> 56/ 7</t>
  </si>
  <si>
    <t xml:space="preserve"> 57/ 7</t>
  </si>
  <si>
    <t xml:space="preserve"> 58/ 7</t>
  </si>
  <si>
    <t xml:space="preserve"> 59/ 7</t>
  </si>
  <si>
    <t xml:space="preserve"> 60/ 7</t>
  </si>
  <si>
    <t xml:space="preserve"> 61/ 7</t>
  </si>
  <si>
    <t xml:space="preserve"> 62/ 7</t>
  </si>
  <si>
    <t xml:space="preserve"> 63/ 7</t>
  </si>
  <si>
    <t xml:space="preserve"> 64/ 7</t>
  </si>
  <si>
    <t xml:space="preserve"> 65/ 7</t>
  </si>
  <si>
    <t xml:space="preserve"> 66/ 7</t>
  </si>
  <si>
    <t xml:space="preserve"> 67/ 7</t>
  </si>
  <si>
    <t xml:space="preserve"> 68/ 7</t>
  </si>
  <si>
    <t xml:space="preserve"> 69/ 7</t>
  </si>
  <si>
    <t xml:space="preserve"> 70/ 7</t>
  </si>
  <si>
    <t xml:space="preserve"> 71/ 7</t>
  </si>
  <si>
    <t xml:space="preserve"> 72/ 7</t>
  </si>
  <si>
    <t xml:space="preserve"> 73/ 7</t>
  </si>
  <si>
    <t xml:space="preserve"> 74/ 7</t>
  </si>
  <si>
    <t xml:space="preserve"> 40/ 8 (C)</t>
  </si>
  <si>
    <t xml:space="preserve"> 41/ 8 (C)</t>
  </si>
  <si>
    <t xml:space="preserve"> 42/ 8 (C)</t>
  </si>
  <si>
    <t xml:space="preserve"> 43/ 8 (C)</t>
  </si>
  <si>
    <t xml:space="preserve"> 44/ 8 (C)</t>
  </si>
  <si>
    <t xml:space="preserve"> 45/ 8 (C)</t>
  </si>
  <si>
    <t xml:space="preserve"> 46/ 8 (C)</t>
  </si>
  <si>
    <t xml:space="preserve"> 47/ 8 (C)</t>
  </si>
  <si>
    <t xml:space="preserve"> 48/ 8 (C)</t>
  </si>
  <si>
    <t xml:space="preserve"> 49/ 8 (C)</t>
  </si>
  <si>
    <t xml:space="preserve"> 50/ 8 (C)</t>
  </si>
  <si>
    <t xml:space="preserve"> 51/ 8 (C)</t>
  </si>
  <si>
    <t xml:space="preserve"> 52/ 8 (C)</t>
  </si>
  <si>
    <t xml:space="preserve"> 53/ 8 (C)</t>
  </si>
  <si>
    <t xml:space="preserve"> 54/ 8 (C)</t>
  </si>
  <si>
    <t xml:space="preserve"> 55/ 8 (C)</t>
  </si>
  <si>
    <t xml:space="preserve"> 56/ 8 (C)</t>
  </si>
  <si>
    <t xml:space="preserve"> 57/ 8 (C)</t>
  </si>
  <si>
    <t xml:space="preserve"> 58/ 8 (C)</t>
  </si>
  <si>
    <t xml:space="preserve"> 59/ 8 (C)</t>
  </si>
  <si>
    <t xml:space="preserve"> 60/ 8 (C)</t>
  </si>
  <si>
    <t xml:space="preserve"> 61/ 8 (C)</t>
  </si>
  <si>
    <t xml:space="preserve"> 62/ 8 (C)</t>
  </si>
  <si>
    <t xml:space="preserve"> 63/ 8 (C)</t>
  </si>
  <si>
    <t xml:space="preserve"> 64/ 8 (C)</t>
  </si>
  <si>
    <t xml:space="preserve"> 65/ 8 (C)</t>
  </si>
  <si>
    <t xml:space="preserve"> 66/ 8 (C)</t>
  </si>
  <si>
    <t xml:space="preserve"> 67/ 8 (C)</t>
  </si>
  <si>
    <t xml:space="preserve"> 68/ 8 (C)</t>
  </si>
  <si>
    <t xml:space="preserve"> 69/ 8 (C)</t>
  </si>
  <si>
    <t xml:space="preserve"> 70/ 8 (C)</t>
  </si>
  <si>
    <t xml:space="preserve"> 71/ 8 (C)</t>
  </si>
  <si>
    <t xml:space="preserve"> 72/ 8 (C)</t>
  </si>
  <si>
    <t xml:space="preserve"> 73/ 8 (C)</t>
  </si>
  <si>
    <t xml:space="preserve"> 74/ 8 (C)</t>
  </si>
  <si>
    <t xml:space="preserve"> 40/ 9 (C)</t>
  </si>
  <si>
    <t xml:space="preserve"> 41/ 9 (C)</t>
  </si>
  <si>
    <t xml:space="preserve"> 42/ 9 (C)</t>
  </si>
  <si>
    <t xml:space="preserve"> 43/ 9 (C)</t>
  </si>
  <si>
    <t xml:space="preserve"> 44/ 9 (C)</t>
  </si>
  <si>
    <t xml:space="preserve"> 45/ 9 (C)</t>
  </si>
  <si>
    <t xml:space="preserve"> 46/ 9 (C)</t>
  </si>
  <si>
    <t xml:space="preserve"> 47/ 9 (C)</t>
  </si>
  <si>
    <t xml:space="preserve"> 48/ 9 (C)</t>
  </si>
  <si>
    <t xml:space="preserve"> 49/ 9 (C)</t>
  </si>
  <si>
    <t xml:space="preserve"> 50/ 9 (C)</t>
  </si>
  <si>
    <t xml:space="preserve"> 51/ 9 (C)</t>
  </si>
  <si>
    <t xml:space="preserve"> 52/ 9 (C)</t>
  </si>
  <si>
    <t xml:space="preserve"> 53/ 9 (C)</t>
  </si>
  <si>
    <t xml:space="preserve"> 54/ 9 (C)</t>
  </si>
  <si>
    <t xml:space="preserve"> 55/ 9 (C)</t>
  </si>
  <si>
    <t xml:space="preserve"> 56/ 9 (C)</t>
  </si>
  <si>
    <t xml:space="preserve"> 57/ 9 (C)</t>
  </si>
  <si>
    <t xml:space="preserve"> 58/ 9 (C)</t>
  </si>
  <si>
    <t xml:space="preserve"> 59/ 9 (C)</t>
  </si>
  <si>
    <t xml:space="preserve"> 60/ 9 (C)</t>
  </si>
  <si>
    <t xml:space="preserve"> 61/ 9 (C)</t>
  </si>
  <si>
    <t xml:space="preserve"> 62/ 9 (C)</t>
  </si>
  <si>
    <t xml:space="preserve"> 63/ 9 (C)</t>
  </si>
  <si>
    <t xml:space="preserve"> 64/ 9 (C)</t>
  </si>
  <si>
    <t xml:space="preserve"> 65/ 9 (C)</t>
  </si>
  <si>
    <t xml:space="preserve"> 66/ 9 (C)</t>
  </si>
  <si>
    <t xml:space="preserve"> 67/ 9 (C)</t>
  </si>
  <si>
    <t xml:space="preserve"> 68/ 9 (C)</t>
  </si>
  <si>
    <t xml:space="preserve"> 69/ 9 (C)</t>
  </si>
  <si>
    <t xml:space="preserve"> 70/ 9 (C)</t>
  </si>
  <si>
    <t xml:space="preserve"> 71/ 9 (C)</t>
  </si>
  <si>
    <t xml:space="preserve"> 72/ 9 (C)</t>
  </si>
  <si>
    <t xml:space="preserve"> 73/ 9 (C)</t>
  </si>
  <si>
    <t xml:space="preserve"> 74/ 9 (C)</t>
  </si>
  <si>
    <t xml:space="preserve"> 40/ 10 (C)</t>
  </si>
  <si>
    <t xml:space="preserve"> 41/ 10 (C)</t>
  </si>
  <si>
    <t xml:space="preserve"> 42/ 10 (C)</t>
  </si>
  <si>
    <t xml:space="preserve"> 43/ 10 (C)</t>
  </si>
  <si>
    <t xml:space="preserve"> 44/ 10 (C)</t>
  </si>
  <si>
    <t xml:space="preserve"> 45/ 10 (C)</t>
  </si>
  <si>
    <t xml:space="preserve"> 46/ 10 (C)</t>
  </si>
  <si>
    <t xml:space="preserve"> 47/ 10 (C)</t>
  </si>
  <si>
    <t xml:space="preserve"> 48/ 10 (C)</t>
  </si>
  <si>
    <t xml:space="preserve"> 49/ 10 (C)</t>
  </si>
  <si>
    <t xml:space="preserve"> 50/ 10 (C)</t>
  </si>
  <si>
    <t xml:space="preserve"> 51/ 10 (C)</t>
  </si>
  <si>
    <t xml:space="preserve"> 52/ 10 (C)</t>
  </si>
  <si>
    <t xml:space="preserve"> 53/ 10 (C)</t>
  </si>
  <si>
    <t xml:space="preserve"> 54/ 10 (C)</t>
  </si>
  <si>
    <t xml:space="preserve"> 55/ 10 (C)</t>
  </si>
  <si>
    <t xml:space="preserve"> 56/ 10 (C)</t>
  </si>
  <si>
    <t xml:space="preserve"> 57/ 10 (C)</t>
  </si>
  <si>
    <t xml:space="preserve"> 58/ 10 (C)</t>
  </si>
  <si>
    <t xml:space="preserve"> 59/ 10 (C)</t>
  </si>
  <si>
    <t xml:space="preserve"> 60/ 10 (C)</t>
  </si>
  <si>
    <t xml:space="preserve"> 61/ 10 (C)</t>
  </si>
  <si>
    <t xml:space="preserve"> 62/ 10 (C)</t>
  </si>
  <si>
    <t xml:space="preserve"> 63/ 10 (C)</t>
  </si>
  <si>
    <t xml:space="preserve"> 64/ 10 (C)</t>
  </si>
  <si>
    <t xml:space="preserve"> 65/ 10 (C)</t>
  </si>
  <si>
    <t xml:space="preserve"> 66/ 10 (C)</t>
  </si>
  <si>
    <t xml:space="preserve"> 67/ 10 (C)</t>
  </si>
  <si>
    <t xml:space="preserve"> 68/ 10 (C)</t>
  </si>
  <si>
    <t xml:space="preserve"> 69/ 10 (C)</t>
  </si>
  <si>
    <t xml:space="preserve"> 70/ 10 (C)</t>
  </si>
  <si>
    <t xml:space="preserve"> 71/ 10 (C)</t>
  </si>
  <si>
    <t xml:space="preserve"> 72/ 10 (C)</t>
  </si>
  <si>
    <t xml:space="preserve"> 73/ 10 (C)</t>
  </si>
  <si>
    <t xml:space="preserve"> 74/ 10 (C)</t>
  </si>
  <si>
    <t xml:space="preserve"> 40/ 11 (C)</t>
  </si>
  <si>
    <t xml:space="preserve"> 41/ 11 (C)</t>
  </si>
  <si>
    <t xml:space="preserve"> 42/ 11 (C)</t>
  </si>
  <si>
    <t xml:space="preserve"> 43/ 11 (C)</t>
  </si>
  <si>
    <t xml:space="preserve"> 44/ 11 (C)</t>
  </si>
  <si>
    <t xml:space="preserve"> 45/ 11 (C)</t>
  </si>
  <si>
    <t xml:space="preserve"> 46/ 11 (C)</t>
  </si>
  <si>
    <t xml:space="preserve"> 47/ 11 (C)</t>
  </si>
  <si>
    <t xml:space="preserve"> 48/ 11 (C)</t>
  </si>
  <si>
    <t xml:space="preserve"> 49/ 11 (C)</t>
  </si>
  <si>
    <t xml:space="preserve"> 50/ 11 (C)</t>
  </si>
  <si>
    <t xml:space="preserve"> 51/ 11 (C)</t>
  </si>
  <si>
    <t xml:space="preserve"> 52/ 11 (C)</t>
  </si>
  <si>
    <t xml:space="preserve"> 53/ 11 (C)</t>
  </si>
  <si>
    <t xml:space="preserve"> 54/ 11 (C)</t>
  </si>
  <si>
    <t xml:space="preserve"> 55/ 11 (C)</t>
  </si>
  <si>
    <t xml:space="preserve"> 56/ 11 (C)</t>
  </si>
  <si>
    <t xml:space="preserve"> 57/ 11 (C)</t>
  </si>
  <si>
    <t xml:space="preserve"> 58/ 11 (C)</t>
  </si>
  <si>
    <t xml:space="preserve"> 59/ 11 (C)</t>
  </si>
  <si>
    <t xml:space="preserve"> 60/ 11 (C)</t>
  </si>
  <si>
    <t xml:space="preserve"> 61/ 11 (C)</t>
  </si>
  <si>
    <t xml:space="preserve"> 62/ 11 (C)</t>
  </si>
  <si>
    <t xml:space="preserve"> 63/ 11 (C)</t>
  </si>
  <si>
    <t xml:space="preserve"> 64/ 11 (C)</t>
  </si>
  <si>
    <t xml:space="preserve"> 65/ 11 (C)</t>
  </si>
  <si>
    <t xml:space="preserve"> 66/ 11 (C)</t>
  </si>
  <si>
    <t xml:space="preserve"> 67/ 11 (C)</t>
  </si>
  <si>
    <t xml:space="preserve"> 68/ 11 (C)</t>
  </si>
  <si>
    <t xml:space="preserve"> 69/ 11 (C)</t>
  </si>
  <si>
    <t xml:space="preserve"> 70/ 11 (C)</t>
  </si>
  <si>
    <t xml:space="preserve"> 71/ 11 (C)</t>
  </si>
  <si>
    <t xml:space="preserve"> 72/ 11 (C)</t>
  </si>
  <si>
    <t xml:space="preserve"> 73/ 11 (C)</t>
  </si>
  <si>
    <t xml:space="preserve"> 74/ 11 (C)</t>
  </si>
  <si>
    <t xml:space="preserve"> 40/ 12 (C)</t>
  </si>
  <si>
    <t xml:space="preserve"> 41/ 12 (C)</t>
  </si>
  <si>
    <t xml:space="preserve"> 42/ 12 (C)</t>
  </si>
  <si>
    <t xml:space="preserve"> 43/ 12 (C)</t>
  </si>
  <si>
    <t xml:space="preserve"> 44/ 12 (C)</t>
  </si>
  <si>
    <t xml:space="preserve"> 45/ 12 (C)</t>
  </si>
  <si>
    <t xml:space="preserve"> 46/ 12 (C)</t>
  </si>
  <si>
    <t xml:space="preserve"> 47/ 12 (C)</t>
  </si>
  <si>
    <t xml:space="preserve"> 48/ 12 (C)</t>
  </si>
  <si>
    <t xml:space="preserve"> 49/ 12 (C)</t>
  </si>
  <si>
    <t xml:space="preserve"> 50/ 12 (C)</t>
  </si>
  <si>
    <t xml:space="preserve"> 51/ 12 (C)</t>
  </si>
  <si>
    <t xml:space="preserve"> 52/ 12 (C)</t>
  </si>
  <si>
    <t xml:space="preserve"> 53/ 12 (C)</t>
  </si>
  <si>
    <t xml:space="preserve"> 54/ 12 (C)</t>
  </si>
  <si>
    <t xml:space="preserve"> 55/ 12 (C)</t>
  </si>
  <si>
    <t xml:space="preserve"> 56/ 12 (C)</t>
  </si>
  <si>
    <t xml:space="preserve"> 57/ 12 (C)</t>
  </si>
  <si>
    <t xml:space="preserve"> 58/ 12 (C)</t>
  </si>
  <si>
    <t xml:space="preserve"> 59/ 12 (C)</t>
  </si>
  <si>
    <t xml:space="preserve"> 60/ 12 (C)</t>
  </si>
  <si>
    <t xml:space="preserve"> 61/ 12 (C)</t>
  </si>
  <si>
    <t xml:space="preserve"> 62/ 12 (C)</t>
  </si>
  <si>
    <t xml:space="preserve"> 63/ 12 (C)</t>
  </si>
  <si>
    <t xml:space="preserve"> 64/ 12 (C)</t>
  </si>
  <si>
    <t xml:space="preserve"> 65/ 12 (C)</t>
  </si>
  <si>
    <t xml:space="preserve"> 66/ 12 (C)</t>
  </si>
  <si>
    <t xml:space="preserve"> 67/ 12 (C)</t>
  </si>
  <si>
    <t xml:space="preserve"> 68/ 12 (C)</t>
  </si>
  <si>
    <t xml:space="preserve"> 69/ 12 (C)</t>
  </si>
  <si>
    <t xml:space="preserve"> 70/ 12 (C)</t>
  </si>
  <si>
    <t xml:space="preserve"> 71/ 12 (C)</t>
  </si>
  <si>
    <t xml:space="preserve"> 72/ 12 (C)</t>
  </si>
  <si>
    <t xml:space="preserve"> 73/ 12 (C)</t>
  </si>
  <si>
    <t xml:space="preserve"> 74/ 12 (C)</t>
  </si>
  <si>
    <t xml:space="preserve"> 40/ 13 (C)</t>
  </si>
  <si>
    <t xml:space="preserve"> 41/ 13 (C)</t>
  </si>
  <si>
    <t xml:space="preserve"> 42/ 13 (C)</t>
  </si>
  <si>
    <t xml:space="preserve"> 43/ 13 (C)</t>
  </si>
  <si>
    <t xml:space="preserve"> 44/ 13 (C)</t>
  </si>
  <si>
    <t xml:space="preserve"> 45/ 13 (C)</t>
  </si>
  <si>
    <t xml:space="preserve"> 46/ 13 (C)</t>
  </si>
  <si>
    <t xml:space="preserve"> 47/ 13 (C)</t>
  </si>
  <si>
    <t xml:space="preserve"> 48/ 13 (C)</t>
  </si>
  <si>
    <t xml:space="preserve"> 49/ 13 (C)</t>
  </si>
  <si>
    <t xml:space="preserve"> 50/ 13 (C)</t>
  </si>
  <si>
    <t xml:space="preserve"> 51/ 13 (C)</t>
  </si>
  <si>
    <t xml:space="preserve"> 52/ 13 (C)</t>
  </si>
  <si>
    <t xml:space="preserve"> 53/ 13 (C)</t>
  </si>
  <si>
    <t xml:space="preserve"> 54/ 13 (C)</t>
  </si>
  <si>
    <t xml:space="preserve"> 55/ 13 (C)</t>
  </si>
  <si>
    <t xml:space="preserve"> 56/ 13 (C)</t>
  </si>
  <si>
    <t xml:space="preserve"> 57/ 13 (C)</t>
  </si>
  <si>
    <t xml:space="preserve"> 58/ 13 (C)</t>
  </si>
  <si>
    <t xml:space="preserve"> 59/ 13 (C)</t>
  </si>
  <si>
    <t xml:space="preserve"> 60/ 13 (C)</t>
  </si>
  <si>
    <t xml:space="preserve"> 61/ 13 (C)</t>
  </si>
  <si>
    <t xml:space="preserve"> 62/ 13 (C)</t>
  </si>
  <si>
    <t xml:space="preserve"> 63/ 13 (C)</t>
  </si>
  <si>
    <t xml:space="preserve"> 64/ 13 (C)</t>
  </si>
  <si>
    <t xml:space="preserve"> 65/ 13 (C)</t>
  </si>
  <si>
    <t xml:space="preserve"> 66/ 13 (C)</t>
  </si>
  <si>
    <t xml:space="preserve"> 67/ 13 (C)</t>
  </si>
  <si>
    <t xml:space="preserve"> 68/ 13 (C)</t>
  </si>
  <si>
    <t xml:space="preserve"> 69/ 13 (C)</t>
  </si>
  <si>
    <t xml:space="preserve"> 70/ 13 (C)</t>
  </si>
  <si>
    <t xml:space="preserve"> 71/ 13 (C)</t>
  </si>
  <si>
    <t xml:space="preserve"> 72/ 13 (C)</t>
  </si>
  <si>
    <t xml:space="preserve"> 73/ 13 (C)</t>
  </si>
  <si>
    <t xml:space="preserve"> 74/ 13 (C)</t>
  </si>
  <si>
    <t xml:space="preserve"> 40/ 14 (C)</t>
  </si>
  <si>
    <t xml:space="preserve"> 41/ 14 (C)</t>
  </si>
  <si>
    <t xml:space="preserve"> 42/ 14 (C)</t>
  </si>
  <si>
    <t xml:space="preserve"> 43/ 14 (C)</t>
  </si>
  <si>
    <t xml:space="preserve"> 44/ 14 (C)</t>
  </si>
  <si>
    <t xml:space="preserve"> 45/ 14 (C)</t>
  </si>
  <si>
    <t xml:space="preserve"> 46/ 14 (C)</t>
  </si>
  <si>
    <t xml:space="preserve"> 47/ 14 (C)</t>
  </si>
  <si>
    <t xml:space="preserve"> 48/ 14 (C)</t>
  </si>
  <si>
    <t xml:space="preserve"> 49/ 14 (C)</t>
  </si>
  <si>
    <t xml:space="preserve"> 50/ 14 (C)</t>
  </si>
  <si>
    <t xml:space="preserve"> 51/ 14 (C)</t>
  </si>
  <si>
    <t xml:space="preserve"> 52/ 14 (C)</t>
  </si>
  <si>
    <t xml:space="preserve"> 53/ 14 (C)</t>
  </si>
  <si>
    <t xml:space="preserve"> 54/ 14 (C)</t>
  </si>
  <si>
    <t xml:space="preserve"> 55/ 14 (C)</t>
  </si>
  <si>
    <t xml:space="preserve"> 56/ 14 (C)</t>
  </si>
  <si>
    <t xml:space="preserve"> 57/ 14 (C)</t>
  </si>
  <si>
    <t xml:space="preserve"> 58/ 14 (C)</t>
  </si>
  <si>
    <t xml:space="preserve"> 59/ 14 (C)</t>
  </si>
  <si>
    <t xml:space="preserve"> 60/ 14 (C)</t>
  </si>
  <si>
    <t xml:space="preserve"> 61/ 14 (C)</t>
  </si>
  <si>
    <t xml:space="preserve"> 62/ 14 (C)</t>
  </si>
  <si>
    <t xml:space="preserve"> 63/ 14 (C)</t>
  </si>
  <si>
    <t xml:space="preserve"> 64/ 14 (C)</t>
  </si>
  <si>
    <t xml:space="preserve"> 65/ 14 (C)</t>
  </si>
  <si>
    <t xml:space="preserve"> 66/ 14 (C)</t>
  </si>
  <si>
    <t xml:space="preserve"> 67/ 14 (C)</t>
  </si>
  <si>
    <t xml:space="preserve"> 68/ 14 (C)</t>
  </si>
  <si>
    <t xml:space="preserve"> 69/ 14 (C)</t>
  </si>
  <si>
    <t xml:space="preserve"> 70/ 14 (C)</t>
  </si>
  <si>
    <t xml:space="preserve"> 71/ 14 (C)</t>
  </si>
  <si>
    <t xml:space="preserve"> 72/ 14 (C)</t>
  </si>
  <si>
    <t xml:space="preserve"> 73/ 14 (C)</t>
  </si>
  <si>
    <t xml:space="preserve"> 74/ 14 (C)</t>
  </si>
  <si>
    <t xml:space="preserve"> 40/ 15 (C)</t>
  </si>
  <si>
    <t xml:space="preserve"> 41/ 15 (C)</t>
  </si>
  <si>
    <t xml:space="preserve"> 42/ 15 (C)</t>
  </si>
  <si>
    <t xml:space="preserve"> 43/ 15 (C)</t>
  </si>
  <si>
    <t xml:space="preserve"> 44/ 15 (C)</t>
  </si>
  <si>
    <t xml:space="preserve"> 45/ 15 (C)</t>
  </si>
  <si>
    <t xml:space="preserve"> 46/ 15 (C)</t>
  </si>
  <si>
    <t xml:space="preserve"> 47/ 15 (C)</t>
  </si>
  <si>
    <t xml:space="preserve"> 48/ 15 (C)</t>
  </si>
  <si>
    <t xml:space="preserve"> 49/ 15 (C)</t>
  </si>
  <si>
    <t xml:space="preserve"> 50/ 15 (C)</t>
  </si>
  <si>
    <t xml:space="preserve"> 51/ 15 (C)</t>
  </si>
  <si>
    <t xml:space="preserve"> 52/ 15 (C)</t>
  </si>
  <si>
    <t xml:space="preserve"> 53/ 15 (C)</t>
  </si>
  <si>
    <t xml:space="preserve"> 54/ 15 (C)</t>
  </si>
  <si>
    <t xml:space="preserve"> 55/ 15 (C)</t>
  </si>
  <si>
    <t xml:space="preserve"> 56/ 15 (C)</t>
  </si>
  <si>
    <t xml:space="preserve"> 57/ 15 (C)</t>
  </si>
  <si>
    <t xml:space="preserve"> 58/ 15 (C)</t>
  </si>
  <si>
    <t xml:space="preserve"> 59/ 15 (C)</t>
  </si>
  <si>
    <t xml:space="preserve"> 60/ 15 (C)</t>
  </si>
  <si>
    <t xml:space="preserve"> 61/ 15 (C)</t>
  </si>
  <si>
    <t xml:space="preserve"> 62/ 15 (C)</t>
  </si>
  <si>
    <t xml:space="preserve"> 63/ 15 (C)</t>
  </si>
  <si>
    <t xml:space="preserve"> 64/ 15 (C)</t>
  </si>
  <si>
    <t xml:space="preserve"> 65/ 15 (C)</t>
  </si>
  <si>
    <t xml:space="preserve"> 66/ 15 (C)</t>
  </si>
  <si>
    <t xml:space="preserve"> 67/ 15 (C)</t>
  </si>
  <si>
    <t xml:space="preserve"> 68/ 15 (C)</t>
  </si>
  <si>
    <t xml:space="preserve"> 69/ 15 (C)</t>
  </si>
  <si>
    <t xml:space="preserve"> 70/ 15 (C)</t>
  </si>
  <si>
    <t xml:space="preserve"> 71/ 15 (C)</t>
  </si>
  <si>
    <t xml:space="preserve"> 72/ 15 (C)</t>
  </si>
  <si>
    <t xml:space="preserve"> 73/ 15 (C)</t>
  </si>
  <si>
    <t xml:space="preserve"> 74/ 15 (C)</t>
  </si>
  <si>
    <t>CALCULO DE CARGAS DE LA ESTRUCTURA 2 DEL CENTRO VIDA -  F.H.E</t>
  </si>
  <si>
    <t>CALCULO DE CARGAS DE LA ESTRUCTURA 2 DEL CENTRO VIDA - F.H.E</t>
  </si>
  <si>
    <t xml:space="preserve">DATOS PARA REALIZACIÓN DEL METODO FUERZA HORIZONTAL EQUVALENTE - UMBRAL DE DAÑO </t>
  </si>
  <si>
    <t xml:space="preserve">ESPECTRO DE ACELERACIÓN - UMBRAL DE DAÑO </t>
  </si>
  <si>
    <t xml:space="preserve">FUERZA HORIZONTAL EQUIVALENTE - UMBRAL DE DAÑO </t>
  </si>
  <si>
    <t>ANALISIS EN X</t>
  </si>
  <si>
    <t xml:space="preserve">IRREGULARIDAD TORSIONAL </t>
  </si>
  <si>
    <t xml:space="preserve">IRREGULARIDAD TORSIONAL EXTREMA </t>
  </si>
  <si>
    <t>Δ1</t>
  </si>
  <si>
    <t>Δ2</t>
  </si>
  <si>
    <t>CASO 4</t>
  </si>
  <si>
    <t>CASO 6</t>
  </si>
  <si>
    <t>COMB 8</t>
  </si>
  <si>
    <t>COMB 9</t>
  </si>
  <si>
    <t>COMB 10</t>
  </si>
  <si>
    <t>COMB 11</t>
  </si>
  <si>
    <t>ANALISIS EN Y</t>
  </si>
  <si>
    <t>CASO 5</t>
  </si>
  <si>
    <t>CASO 7</t>
  </si>
  <si>
    <t>COMB 12</t>
  </si>
  <si>
    <t>COMB 13</t>
  </si>
  <si>
    <t>COMB 14</t>
  </si>
  <si>
    <t>COMB 15</t>
  </si>
  <si>
    <t>IRREGULARIDAD TORSIONAL EXTREMA (1bP) A.3.3.8.2 (C)</t>
  </si>
  <si>
    <t>NODO 40</t>
  </si>
  <si>
    <t>NODO 72</t>
  </si>
  <si>
    <t>NODO 48</t>
  </si>
  <si>
    <t>NODO 62</t>
  </si>
  <si>
    <t>NODO 68</t>
  </si>
  <si>
    <t>NODO 66</t>
  </si>
  <si>
    <t>NODO 74</t>
  </si>
  <si>
    <t>NODO 58</t>
  </si>
  <si>
    <t xml:space="preserve">REDUCCIÓN DE ENERGIA SISMICA </t>
  </si>
  <si>
    <t xml:space="preserve">ANALISIS   </t>
  </si>
  <si>
    <t xml:space="preserve">Fi </t>
  </si>
  <si>
    <t>Fi (Reducida)</t>
  </si>
  <si>
    <t>ANALISIS F.H.E</t>
  </si>
  <si>
    <t xml:space="preserve">TOTAL </t>
  </si>
  <si>
    <t xml:space="preserve">DIMENSIONES </t>
  </si>
  <si>
    <t xml:space="preserve">REDUCCIÓN DE ENERGIA DE LA TORCIÓN ACCIDENTAL </t>
  </si>
  <si>
    <t xml:space="preserve">TORSIÓN ACCIDENTAL </t>
  </si>
  <si>
    <t>EX</t>
  </si>
  <si>
    <t>EY</t>
  </si>
  <si>
    <t>EX ey</t>
  </si>
  <si>
    <t>EY ex</t>
  </si>
  <si>
    <t xml:space="preserve">TORSIÓN ACCIDENTAL                                DE UMBRAL DE DAÑO </t>
  </si>
  <si>
    <t>ANALISIS H.F.E</t>
  </si>
  <si>
    <t>SISMO EN X</t>
  </si>
  <si>
    <t>SISMO EN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</si>
</sst>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$&quot;\ * #,##0.00_-;\-&quot;$&quot;\ * #,##0.00_-;_-&quot;$&quot;\ * &quot;-&quot;??_-;_-@_-"/>
    <numFmt numFmtId="164" formatCode="0.00\ &quot;m&quot;"/>
    <numFmt numFmtId="165" formatCode="0\ &quot;KN/m3&quot;"/>
    <numFmt numFmtId="166" formatCode="0.00\ &quot;m3&quot;"/>
    <numFmt numFmtId="167" formatCode="0.00\ &quot;KN&quot;"/>
    <numFmt numFmtId="168" formatCode="0.00\ &quot;KN/m2&quot;"/>
    <numFmt numFmtId="169" formatCode="0.00\ &quot;m2&quot;"/>
    <numFmt numFmtId="170" formatCode="0.00\ &quot;m2&quot;\ "/>
    <numFmt numFmtId="171" formatCode="0.000\ &quot;KN/m&quot;"/>
    <numFmt numFmtId="172" formatCode="0.00\ &quot;KN/m&quot;"/>
    <numFmt numFmtId="173" formatCode="0.0000\ &quot;KN/m&quot;"/>
    <numFmt numFmtId="174" formatCode="0.00\ &quot;Kg&quot;"/>
    <numFmt numFmtId="175" formatCode="0.00\ &quot;Ton&quot;"/>
    <numFmt numFmtId="176" formatCode="0.00\ &quot;Seg&quot;"/>
    <numFmt numFmtId="177" formatCode="0.000"/>
    <numFmt numFmtId="178" formatCode="0.0"/>
    <numFmt numFmtId="179" formatCode="0.00\ &quot;Kg*m&quot;"/>
    <numFmt numFmtId="180" formatCode="0.000\ &quot;Seg&quot;"/>
    <numFmt numFmtId="181" formatCode="0.000\ &quot;m&quot;"/>
    <numFmt numFmtId="182" formatCode="0.00\ &quot;KN*m&quot;"/>
    <numFmt numFmtId="183" formatCode="0.0\ &quot;m&quot;"/>
    <numFmt numFmtId="184" formatCode="0.00000\ &quot;cm&quot;"/>
    <numFmt numFmtId="185" formatCode="0.00\ &quot;cm&quot;"/>
    <numFmt numFmtId="186" formatCode="0.0000000000"/>
    <numFmt numFmtId="187" formatCode="0.000\ &quot;cm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6" xfId="0" applyFill="1" applyBorder="1"/>
    <xf numFmtId="0" fontId="6" fillId="2" borderId="5" xfId="0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6" fontId="6" fillId="2" borderId="5" xfId="0" applyNumberFormat="1" applyFont="1" applyFill="1" applyBorder="1" applyAlignment="1">
      <alignment horizontal="center" vertical="center"/>
    </xf>
    <xf numFmtId="167" fontId="6" fillId="0" borderId="13" xfId="0" applyNumberFormat="1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8" fontId="0" fillId="2" borderId="5" xfId="0" applyNumberFormat="1" applyFill="1" applyBorder="1" applyAlignment="1">
      <alignment horizontal="center" vertical="center"/>
    </xf>
    <xf numFmtId="169" fontId="0" fillId="2" borderId="5" xfId="0" applyNumberFormat="1" applyFill="1" applyBorder="1" applyAlignment="1">
      <alignment horizontal="center" vertical="center"/>
    </xf>
    <xf numFmtId="167" fontId="0" fillId="2" borderId="5" xfId="0" applyNumberFormat="1" applyFill="1" applyBorder="1" applyAlignment="1">
      <alignment horizontal="center" vertical="center"/>
    </xf>
    <xf numFmtId="167" fontId="6" fillId="0" borderId="5" xfId="0" applyNumberFormat="1" applyFont="1" applyBorder="1" applyAlignment="1">
      <alignment horizontal="center" vertical="center"/>
    </xf>
    <xf numFmtId="169" fontId="6" fillId="2" borderId="5" xfId="0" applyNumberFormat="1" applyFont="1" applyFill="1" applyBorder="1" applyAlignment="1">
      <alignment horizontal="center" vertical="center"/>
    </xf>
    <xf numFmtId="167" fontId="0" fillId="2" borderId="14" xfId="0" applyNumberFormat="1" applyFill="1" applyBorder="1" applyAlignment="1">
      <alignment horizontal="center" vertical="center"/>
    </xf>
    <xf numFmtId="168" fontId="0" fillId="2" borderId="0" xfId="0" applyNumberFormat="1" applyFill="1" applyBorder="1"/>
    <xf numFmtId="0" fontId="6" fillId="0" borderId="5" xfId="0" applyFont="1" applyFill="1" applyBorder="1" applyAlignment="1">
      <alignment horizontal="center" vertical="center"/>
    </xf>
    <xf numFmtId="2" fontId="0" fillId="2" borderId="0" xfId="0" applyNumberFormat="1" applyFill="1" applyBorder="1"/>
    <xf numFmtId="168" fontId="6" fillId="2" borderId="13" xfId="0" applyNumberFormat="1" applyFont="1" applyFill="1" applyBorder="1" applyAlignment="1">
      <alignment horizontal="center" vertical="center"/>
    </xf>
    <xf numFmtId="169" fontId="0" fillId="2" borderId="0" xfId="0" applyNumberForma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69" fontId="6" fillId="0" borderId="14" xfId="0" applyNumberFormat="1" applyFont="1" applyFill="1" applyBorder="1" applyAlignment="1">
      <alignment horizontal="center" vertical="center"/>
    </xf>
    <xf numFmtId="167" fontId="6" fillId="0" borderId="14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6" fontId="6" fillId="0" borderId="5" xfId="0" applyNumberFormat="1" applyFont="1" applyFill="1" applyBorder="1" applyAlignment="1">
      <alignment horizontal="center" vertical="center"/>
    </xf>
    <xf numFmtId="167" fontId="6" fillId="0" borderId="5" xfId="0" applyNumberFormat="1" applyFont="1" applyFill="1" applyBorder="1" applyAlignment="1">
      <alignment horizontal="center" vertical="center"/>
    </xf>
    <xf numFmtId="168" fontId="6" fillId="0" borderId="5" xfId="0" applyNumberFormat="1" applyFont="1" applyFill="1" applyBorder="1" applyAlignment="1">
      <alignment horizontal="center" vertical="center"/>
    </xf>
    <xf numFmtId="169" fontId="6" fillId="0" borderId="5" xfId="0" applyNumberFormat="1" applyFont="1" applyFill="1" applyBorder="1" applyAlignment="1">
      <alignment horizontal="center" vertical="center"/>
    </xf>
    <xf numFmtId="172" fontId="6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44" fontId="0" fillId="2" borderId="0" xfId="1" applyFont="1" applyFill="1" applyBorder="1"/>
    <xf numFmtId="44" fontId="0" fillId="2" borderId="0" xfId="0" applyNumberFormat="1" applyFill="1" applyBorder="1"/>
    <xf numFmtId="0" fontId="0" fillId="2" borderId="0" xfId="0" applyFill="1" applyBorder="1" applyAlignment="1">
      <alignment horizontal="center" vertical="center"/>
    </xf>
    <xf numFmtId="167" fontId="6" fillId="2" borderId="5" xfId="0" applyNumberFormat="1" applyFont="1" applyFill="1" applyBorder="1" applyAlignment="1">
      <alignment horizontal="center" vertical="center"/>
    </xf>
    <xf numFmtId="168" fontId="6" fillId="2" borderId="5" xfId="0" applyNumberFormat="1" applyFont="1" applyFill="1" applyBorder="1" applyAlignment="1">
      <alignment horizontal="center" vertical="center"/>
    </xf>
    <xf numFmtId="167" fontId="0" fillId="2" borderId="0" xfId="0" applyNumberFormat="1" applyFill="1" applyBorder="1" applyAlignment="1">
      <alignment horizontal="center" vertical="center"/>
    </xf>
    <xf numFmtId="171" fontId="0" fillId="2" borderId="0" xfId="0" applyNumberFormat="1" applyFill="1" applyBorder="1" applyAlignment="1">
      <alignment horizontal="center" vertic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0" borderId="0" xfId="0" applyFill="1" applyBorder="1"/>
    <xf numFmtId="0" fontId="0" fillId="2" borderId="0" xfId="0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78" fontId="8" fillId="2" borderId="5" xfId="0" applyNumberFormat="1" applyFont="1" applyFill="1" applyBorder="1" applyAlignment="1">
      <alignment horizontal="center" vertical="center"/>
    </xf>
    <xf numFmtId="177" fontId="6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2" fontId="3" fillId="2" borderId="0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178" fontId="3" fillId="2" borderId="0" xfId="0" applyNumberFormat="1" applyFont="1" applyFill="1" applyBorder="1" applyAlignment="1" applyProtection="1">
      <alignment horizontal="center" vertical="center"/>
      <protection hidden="1"/>
    </xf>
    <xf numFmtId="177" fontId="3" fillId="2" borderId="0" xfId="0" applyNumberFormat="1" applyFont="1" applyFill="1" applyBorder="1" applyAlignment="1" applyProtection="1">
      <alignment horizontal="center" vertical="center"/>
      <protection hidden="1"/>
    </xf>
    <xf numFmtId="178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174" fontId="0" fillId="2" borderId="5" xfId="0" applyNumberFormat="1" applyFill="1" applyBorder="1" applyAlignment="1">
      <alignment horizontal="center" vertical="center"/>
    </xf>
    <xf numFmtId="179" fontId="0" fillId="2" borderId="5" xfId="0" applyNumberFormat="1" applyFill="1" applyBorder="1" applyAlignment="1">
      <alignment horizontal="center" vertical="center"/>
    </xf>
    <xf numFmtId="178" fontId="0" fillId="2" borderId="5" xfId="0" applyNumberForma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2" borderId="5" xfId="0" applyNumberForma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8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71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76" fontId="6" fillId="2" borderId="5" xfId="0" applyNumberFormat="1" applyFont="1" applyFill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/>
    </xf>
    <xf numFmtId="176" fontId="0" fillId="2" borderId="0" xfId="0" applyNumberFormat="1" applyFill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0" xfId="0" applyFont="1" applyFill="1"/>
    <xf numFmtId="0" fontId="2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0" borderId="4" xfId="0" applyBorder="1"/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76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2" fillId="2" borderId="0" xfId="0" applyFont="1" applyFill="1"/>
    <xf numFmtId="177" fontId="0" fillId="2" borderId="0" xfId="0" applyNumberFormat="1" applyFill="1"/>
    <xf numFmtId="167" fontId="0" fillId="2" borderId="0" xfId="0" applyNumberFormat="1" applyFill="1"/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178" fontId="3" fillId="2" borderId="0" xfId="0" applyNumberFormat="1" applyFont="1" applyFill="1" applyAlignment="1" applyProtection="1">
      <alignment horizontal="center" vertical="center"/>
      <protection hidden="1"/>
    </xf>
    <xf numFmtId="177" fontId="3" fillId="2" borderId="0" xfId="0" applyNumberFormat="1" applyFont="1" applyFill="1" applyAlignment="1" applyProtection="1">
      <alignment horizontal="center" vertical="center"/>
      <protection hidden="1"/>
    </xf>
    <xf numFmtId="178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80" fontId="0" fillId="0" borderId="5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81" fontId="6" fillId="2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81" fontId="6" fillId="0" borderId="5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3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5" fillId="4" borderId="5" xfId="0" applyNumberFormat="1" applyFont="1" applyFill="1" applyBorder="1" applyAlignment="1">
      <alignment horizontal="center" vertical="center"/>
    </xf>
    <xf numFmtId="184" fontId="6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85" fontId="6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177" fontId="5" fillId="4" borderId="5" xfId="0" applyNumberFormat="1" applyFont="1" applyFill="1" applyBorder="1" applyAlignment="1">
      <alignment horizontal="center" vertical="center"/>
    </xf>
    <xf numFmtId="169" fontId="0" fillId="0" borderId="5" xfId="0" applyNumberFormat="1" applyBorder="1" applyAlignment="1">
      <alignment horizontal="center" vertical="center"/>
    </xf>
    <xf numFmtId="168" fontId="0" fillId="0" borderId="5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86" fontId="0" fillId="0" borderId="5" xfId="0" applyNumberForma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84" fontId="6" fillId="0" borderId="5" xfId="0" applyNumberFormat="1" applyFont="1" applyFill="1" applyBorder="1" applyAlignment="1">
      <alignment horizontal="center" vertical="center"/>
    </xf>
    <xf numFmtId="0" fontId="0" fillId="0" borderId="10" xfId="0" applyBorder="1"/>
    <xf numFmtId="176" fontId="6" fillId="0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6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87" fontId="0" fillId="0" borderId="5" xfId="0" applyNumberFormat="1" applyBorder="1" applyAlignment="1">
      <alignment horizontal="center" vertical="center"/>
    </xf>
    <xf numFmtId="187" fontId="0" fillId="0" borderId="0" xfId="0" applyNumberForma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2" borderId="0" xfId="0" applyNumberFormat="1" applyFill="1"/>
    <xf numFmtId="167" fontId="2" fillId="0" borderId="5" xfId="0" applyNumberFormat="1" applyFont="1" applyBorder="1" applyAlignment="1">
      <alignment horizontal="center" vertical="center"/>
    </xf>
    <xf numFmtId="2" fontId="0" fillId="0" borderId="0" xfId="0" applyNumberFormat="1"/>
    <xf numFmtId="176" fontId="6" fillId="4" borderId="5" xfId="0" applyNumberFormat="1" applyFont="1" applyFill="1" applyBorder="1" applyAlignment="1">
      <alignment horizontal="center" vertical="center"/>
    </xf>
    <xf numFmtId="0" fontId="0" fillId="0" borderId="4" xfId="0" applyFill="1" applyBorder="1"/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74" fontId="0" fillId="0" borderId="0" xfId="0" applyNumberFormat="1" applyFill="1" applyBorder="1" applyAlignment="1">
      <alignment horizontal="center" vertical="center"/>
    </xf>
    <xf numFmtId="179" fontId="0" fillId="0" borderId="0" xfId="0" applyNumberFormat="1" applyFill="1" applyBorder="1" applyAlignment="1">
      <alignment horizontal="center" vertical="center"/>
    </xf>
    <xf numFmtId="178" fontId="0" fillId="0" borderId="0" xfId="0" applyNumberForma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0" fillId="0" borderId="2" xfId="0" applyBorder="1"/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67" fontId="6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166" fontId="6" fillId="0" borderId="13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7" fontId="6" fillId="0" borderId="13" xfId="0" applyNumberFormat="1" applyFont="1" applyFill="1" applyBorder="1" applyAlignment="1">
      <alignment horizontal="center" vertical="center"/>
    </xf>
    <xf numFmtId="167" fontId="6" fillId="0" borderId="14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67" fontId="8" fillId="0" borderId="5" xfId="0" applyNumberFormat="1" applyFont="1" applyBorder="1" applyAlignment="1">
      <alignment horizontal="center" vertical="center"/>
    </xf>
    <xf numFmtId="168" fontId="6" fillId="0" borderId="13" xfId="0" applyNumberFormat="1" applyFont="1" applyFill="1" applyBorder="1" applyAlignment="1">
      <alignment horizontal="center" vertical="center"/>
    </xf>
    <xf numFmtId="168" fontId="6" fillId="0" borderId="15" xfId="0" applyNumberFormat="1" applyFont="1" applyFill="1" applyBorder="1" applyAlignment="1">
      <alignment horizontal="center" vertical="center"/>
    </xf>
    <xf numFmtId="168" fontId="6" fillId="0" borderId="14" xfId="0" applyNumberFormat="1" applyFont="1" applyFill="1" applyBorder="1" applyAlignment="1">
      <alignment horizontal="center" vertical="center"/>
    </xf>
    <xf numFmtId="169" fontId="6" fillId="0" borderId="13" xfId="0" applyNumberFormat="1" applyFont="1" applyFill="1" applyBorder="1" applyAlignment="1">
      <alignment horizontal="center" vertical="center"/>
    </xf>
    <xf numFmtId="169" fontId="6" fillId="0" borderId="15" xfId="0" applyNumberFormat="1" applyFont="1" applyFill="1" applyBorder="1" applyAlignment="1">
      <alignment horizontal="center" vertical="center"/>
    </xf>
    <xf numFmtId="169" fontId="6" fillId="0" borderId="14" xfId="0" applyNumberFormat="1" applyFont="1" applyFill="1" applyBorder="1" applyAlignment="1">
      <alignment horizontal="center" vertical="center"/>
    </xf>
    <xf numFmtId="167" fontId="6" fillId="0" borderId="1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71" fontId="6" fillId="0" borderId="13" xfId="0" applyNumberFormat="1" applyFont="1" applyFill="1" applyBorder="1" applyAlignment="1">
      <alignment horizontal="center" vertical="center"/>
    </xf>
    <xf numFmtId="171" fontId="6" fillId="0" borderId="14" xfId="0" applyNumberFormat="1" applyFont="1" applyFill="1" applyBorder="1" applyAlignment="1">
      <alignment horizontal="center" vertical="center"/>
    </xf>
    <xf numFmtId="164" fontId="6" fillId="0" borderId="13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168" fontId="6" fillId="2" borderId="13" xfId="0" applyNumberFormat="1" applyFont="1" applyFill="1" applyBorder="1" applyAlignment="1">
      <alignment horizontal="center" vertical="center"/>
    </xf>
    <xf numFmtId="168" fontId="6" fillId="2" borderId="14" xfId="0" applyNumberFormat="1" applyFont="1" applyFill="1" applyBorder="1" applyAlignment="1">
      <alignment horizontal="center" vertical="center"/>
    </xf>
    <xf numFmtId="169" fontId="6" fillId="2" borderId="13" xfId="0" applyNumberFormat="1" applyFont="1" applyFill="1" applyBorder="1" applyAlignment="1">
      <alignment horizontal="center" vertical="center"/>
    </xf>
    <xf numFmtId="169" fontId="6" fillId="2" borderId="14" xfId="0" applyNumberFormat="1" applyFont="1" applyFill="1" applyBorder="1" applyAlignment="1">
      <alignment horizontal="center" vertical="center"/>
    </xf>
    <xf numFmtId="167" fontId="6" fillId="0" borderId="13" xfId="0" applyNumberFormat="1" applyFont="1" applyBorder="1" applyAlignment="1">
      <alignment horizontal="center" vertical="center"/>
    </xf>
    <xf numFmtId="167" fontId="6" fillId="0" borderId="14" xfId="0" applyNumberFormat="1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70" fontId="6" fillId="2" borderId="13" xfId="0" applyNumberFormat="1" applyFont="1" applyFill="1" applyBorder="1" applyAlignment="1">
      <alignment horizontal="center" vertical="center"/>
    </xf>
    <xf numFmtId="170" fontId="6" fillId="2" borderId="14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167" fontId="0" fillId="2" borderId="8" xfId="0" applyNumberFormat="1" applyFill="1" applyBorder="1" applyAlignment="1">
      <alignment horizontal="center" vertical="center"/>
    </xf>
    <xf numFmtId="167" fontId="0" fillId="2" borderId="7" xfId="0" applyNumberForma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77" fontId="0" fillId="2" borderId="8" xfId="0" applyNumberFormat="1" applyFill="1" applyBorder="1" applyAlignment="1">
      <alignment horizontal="center" vertical="center"/>
    </xf>
    <xf numFmtId="177" fontId="0" fillId="2" borderId="7" xfId="0" applyNumberFormat="1" applyFill="1" applyBorder="1" applyAlignment="1">
      <alignment horizontal="center" vertical="center"/>
    </xf>
    <xf numFmtId="176" fontId="0" fillId="2" borderId="8" xfId="0" applyNumberFormat="1" applyFill="1" applyBorder="1" applyAlignment="1">
      <alignment horizontal="center" vertical="center"/>
    </xf>
    <xf numFmtId="176" fontId="0" fillId="2" borderId="7" xfId="0" applyNumberForma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174" fontId="8" fillId="2" borderId="5" xfId="0" applyNumberFormat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175" fontId="8" fillId="2" borderId="5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167" fontId="8" fillId="0" borderId="14" xfId="0" applyNumberFormat="1" applyFont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6" fontId="6" fillId="2" borderId="10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/>
    </xf>
    <xf numFmtId="167" fontId="6" fillId="2" borderId="5" xfId="0" applyNumberFormat="1" applyFont="1" applyFill="1" applyBorder="1" applyAlignment="1">
      <alignment horizontal="center" vertical="center"/>
    </xf>
    <xf numFmtId="166" fontId="6" fillId="2" borderId="5" xfId="0" applyNumberFormat="1" applyFont="1" applyFill="1" applyBorder="1" applyAlignment="1">
      <alignment horizontal="center" vertical="center"/>
    </xf>
    <xf numFmtId="168" fontId="6" fillId="2" borderId="5" xfId="0" applyNumberFormat="1" applyFont="1" applyFill="1" applyBorder="1" applyAlignment="1">
      <alignment horizontal="center" vertical="center"/>
    </xf>
    <xf numFmtId="169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center" vertical="center"/>
    </xf>
    <xf numFmtId="168" fontId="6" fillId="2" borderId="3" xfId="0" applyNumberFormat="1" applyFont="1" applyFill="1" applyBorder="1" applyAlignment="1">
      <alignment horizontal="center" vertical="center"/>
    </xf>
    <xf numFmtId="168" fontId="6" fillId="2" borderId="4" xfId="0" applyNumberFormat="1" applyFont="1" applyFill="1" applyBorder="1" applyAlignment="1">
      <alignment horizontal="center" vertical="center"/>
    </xf>
    <xf numFmtId="168" fontId="6" fillId="2" borderId="6" xfId="0" applyNumberFormat="1" applyFont="1" applyFill="1" applyBorder="1" applyAlignment="1">
      <alignment horizontal="center" vertical="center"/>
    </xf>
    <xf numFmtId="168" fontId="6" fillId="2" borderId="10" xfId="0" applyNumberFormat="1" applyFont="1" applyFill="1" applyBorder="1" applyAlignment="1">
      <alignment horizontal="center" vertical="center"/>
    </xf>
    <xf numFmtId="168" fontId="6" fillId="2" borderId="12" xfId="0" applyNumberFormat="1" applyFont="1" applyFill="1" applyBorder="1" applyAlignment="1">
      <alignment horizontal="center" vertical="center"/>
    </xf>
    <xf numFmtId="169" fontId="6" fillId="2" borderId="1" xfId="0" applyNumberFormat="1" applyFont="1" applyFill="1" applyBorder="1" applyAlignment="1">
      <alignment horizontal="center" vertical="center"/>
    </xf>
    <xf numFmtId="169" fontId="6" fillId="2" borderId="3" xfId="0" applyNumberFormat="1" applyFont="1" applyFill="1" applyBorder="1" applyAlignment="1">
      <alignment horizontal="center" vertical="center"/>
    </xf>
    <xf numFmtId="169" fontId="6" fillId="2" borderId="4" xfId="0" applyNumberFormat="1" applyFont="1" applyFill="1" applyBorder="1" applyAlignment="1">
      <alignment horizontal="center" vertical="center"/>
    </xf>
    <xf numFmtId="169" fontId="6" fillId="2" borderId="6" xfId="0" applyNumberFormat="1" applyFont="1" applyFill="1" applyBorder="1" applyAlignment="1">
      <alignment horizontal="center" vertical="center"/>
    </xf>
    <xf numFmtId="169" fontId="6" fillId="2" borderId="10" xfId="0" applyNumberFormat="1" applyFont="1" applyFill="1" applyBorder="1" applyAlignment="1">
      <alignment horizontal="center" vertical="center"/>
    </xf>
    <xf numFmtId="169" fontId="6" fillId="2" borderId="12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7" fontId="6" fillId="2" borderId="3" xfId="0" applyNumberFormat="1" applyFont="1" applyFill="1" applyBorder="1" applyAlignment="1">
      <alignment horizontal="center" vertical="center"/>
    </xf>
    <xf numFmtId="167" fontId="6" fillId="2" borderId="4" xfId="0" applyNumberFormat="1" applyFont="1" applyFill="1" applyBorder="1" applyAlignment="1">
      <alignment horizontal="center" vertical="center"/>
    </xf>
    <xf numFmtId="167" fontId="6" fillId="2" borderId="6" xfId="0" applyNumberFormat="1" applyFont="1" applyFill="1" applyBorder="1" applyAlignment="1">
      <alignment horizontal="center" vertical="center"/>
    </xf>
    <xf numFmtId="167" fontId="6" fillId="2" borderId="10" xfId="0" applyNumberFormat="1" applyFont="1" applyFill="1" applyBorder="1" applyAlignment="1">
      <alignment horizontal="center" vertical="center"/>
    </xf>
    <xf numFmtId="167" fontId="6" fillId="2" borderId="12" xfId="0" applyNumberFormat="1" applyFont="1" applyFill="1" applyBorder="1" applyAlignment="1">
      <alignment horizontal="center" vertical="center"/>
    </xf>
    <xf numFmtId="173" fontId="6" fillId="2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8" fontId="6" fillId="0" borderId="5" xfId="0" applyNumberFormat="1" applyFont="1" applyFill="1" applyBorder="1" applyAlignment="1">
      <alignment horizontal="center" vertical="center"/>
    </xf>
    <xf numFmtId="169" fontId="6" fillId="0" borderId="5" xfId="0" applyNumberFormat="1" applyFont="1" applyFill="1" applyBorder="1" applyAlignment="1">
      <alignment horizontal="center" vertical="center"/>
    </xf>
    <xf numFmtId="167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6" fillId="0" borderId="7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7" fontId="6" fillId="0" borderId="5" xfId="0" applyNumberFormat="1" applyFont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68" fontId="6" fillId="0" borderId="5" xfId="0" applyNumberFormat="1" applyFont="1" applyBorder="1" applyAlignment="1">
      <alignment horizontal="center" vertical="center"/>
    </xf>
    <xf numFmtId="169" fontId="6" fillId="0" borderId="5" xfId="0" applyNumberFormat="1" applyFont="1" applyBorder="1" applyAlignment="1">
      <alignment horizontal="center" vertical="center"/>
    </xf>
    <xf numFmtId="166" fontId="6" fillId="2" borderId="8" xfId="0" applyNumberFormat="1" applyFont="1" applyFill="1" applyBorder="1" applyAlignment="1">
      <alignment horizontal="center" vertical="center"/>
    </xf>
    <xf numFmtId="166" fontId="6" fillId="2" borderId="7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center" vertical="center"/>
    </xf>
    <xf numFmtId="168" fontId="6" fillId="0" borderId="3" xfId="0" applyNumberFormat="1" applyFont="1" applyBorder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/>
    </xf>
    <xf numFmtId="168" fontId="6" fillId="0" borderId="6" xfId="0" applyNumberFormat="1" applyFont="1" applyBorder="1" applyAlignment="1">
      <alignment horizontal="center" vertical="center"/>
    </xf>
    <xf numFmtId="168" fontId="6" fillId="0" borderId="10" xfId="0" applyNumberFormat="1" applyFont="1" applyBorder="1" applyAlignment="1">
      <alignment horizontal="center" vertical="center"/>
    </xf>
    <xf numFmtId="168" fontId="6" fillId="0" borderId="12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9" fontId="6" fillId="0" borderId="4" xfId="0" applyNumberFormat="1" applyFont="1" applyBorder="1" applyAlignment="1">
      <alignment horizontal="center" vertical="center"/>
    </xf>
    <xf numFmtId="169" fontId="6" fillId="0" borderId="6" xfId="0" applyNumberFormat="1" applyFont="1" applyBorder="1" applyAlignment="1">
      <alignment horizontal="center" vertical="center"/>
    </xf>
    <xf numFmtId="169" fontId="6" fillId="0" borderId="10" xfId="0" applyNumberFormat="1" applyFont="1" applyBorder="1" applyAlignment="1">
      <alignment horizontal="center" vertical="center"/>
    </xf>
    <xf numFmtId="169" fontId="6" fillId="0" borderId="12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167" fontId="6" fillId="0" borderId="6" xfId="0" applyNumberFormat="1" applyFont="1" applyBorder="1" applyAlignment="1">
      <alignment horizontal="center" vertical="center"/>
    </xf>
    <xf numFmtId="167" fontId="6" fillId="0" borderId="10" xfId="0" applyNumberFormat="1" applyFont="1" applyBorder="1" applyAlignment="1">
      <alignment horizontal="center" vertical="center"/>
    </xf>
    <xf numFmtId="167" fontId="6" fillId="0" borderId="12" xfId="0" applyNumberFormat="1" applyFont="1" applyBorder="1" applyAlignment="1">
      <alignment horizontal="center" vertical="center"/>
    </xf>
    <xf numFmtId="171" fontId="6" fillId="0" borderId="1" xfId="0" applyNumberFormat="1" applyFont="1" applyBorder="1" applyAlignment="1">
      <alignment horizontal="center" vertical="center"/>
    </xf>
    <xf numFmtId="171" fontId="6" fillId="0" borderId="3" xfId="0" applyNumberFormat="1" applyFont="1" applyBorder="1" applyAlignment="1">
      <alignment horizontal="center" vertical="center"/>
    </xf>
    <xf numFmtId="171" fontId="6" fillId="0" borderId="10" xfId="0" applyNumberFormat="1" applyFont="1" applyBorder="1" applyAlignment="1">
      <alignment horizontal="center" vertical="center"/>
    </xf>
    <xf numFmtId="171" fontId="6" fillId="0" borderId="12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8" fontId="0" fillId="2" borderId="8" xfId="0" applyNumberFormat="1" applyFill="1" applyBorder="1" applyAlignment="1">
      <alignment horizontal="center" vertical="center"/>
    </xf>
    <xf numFmtId="178" fontId="0" fillId="2" borderId="7" xfId="0" applyNumberForma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78" fontId="0" fillId="2" borderId="13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7" fontId="2" fillId="3" borderId="5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Moneda" xfId="1" builtinId="4"/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Espectro De Aceleración 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>
                  <a:lumMod val="75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'METODO F.H.E '!$F$85:$F$128</c:f>
              <c:numCache>
                <c:formatCode>0.00\ "Seg"</c:formatCode>
                <c:ptCount val="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</c:numCache>
            </c:numRef>
          </c:xVal>
          <c:yVal>
            <c:numRef>
              <c:f>'METODO F.H.E '!$G$85:$G$128</c:f>
              <c:numCache>
                <c:formatCode>0.000</c:formatCode>
                <c:ptCount val="44"/>
                <c:pt idx="0">
                  <c:v>0.875</c:v>
                </c:pt>
                <c:pt idx="1">
                  <c:v>0.875</c:v>
                </c:pt>
                <c:pt idx="2">
                  <c:v>0.875</c:v>
                </c:pt>
                <c:pt idx="3">
                  <c:v>0.875</c:v>
                </c:pt>
                <c:pt idx="4">
                  <c:v>0.875</c:v>
                </c:pt>
                <c:pt idx="5">
                  <c:v>0.875</c:v>
                </c:pt>
                <c:pt idx="6">
                  <c:v>0.875</c:v>
                </c:pt>
                <c:pt idx="7">
                  <c:v>0.875</c:v>
                </c:pt>
                <c:pt idx="8">
                  <c:v>0.875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0.85714285714285721</c:v>
                </c:pt>
                <c:pt idx="17">
                  <c:v>0.79999999999999993</c:v>
                </c:pt>
                <c:pt idx="18">
                  <c:v>0.74999999999999989</c:v>
                </c:pt>
                <c:pt idx="19">
                  <c:v>0.70588235294117652</c:v>
                </c:pt>
                <c:pt idx="20">
                  <c:v>0.66666666666666663</c:v>
                </c:pt>
                <c:pt idx="21">
                  <c:v>0.63157894736842102</c:v>
                </c:pt>
                <c:pt idx="22">
                  <c:v>0.6</c:v>
                </c:pt>
                <c:pt idx="23">
                  <c:v>0.48</c:v>
                </c:pt>
                <c:pt idx="24">
                  <c:v>0.39999999999999997</c:v>
                </c:pt>
                <c:pt idx="25">
                  <c:v>0.34285714285714286</c:v>
                </c:pt>
                <c:pt idx="26">
                  <c:v>0.3</c:v>
                </c:pt>
                <c:pt idx="27">
                  <c:v>0.26666666666666666</c:v>
                </c:pt>
                <c:pt idx="28">
                  <c:v>0.24</c:v>
                </c:pt>
                <c:pt idx="29">
                  <c:v>0.21818181818181817</c:v>
                </c:pt>
                <c:pt idx="30">
                  <c:v>0.19999999999999998</c:v>
                </c:pt>
                <c:pt idx="31">
                  <c:v>0.1846153846153846</c:v>
                </c:pt>
                <c:pt idx="32">
                  <c:v>0.17142857142857143</c:v>
                </c:pt>
                <c:pt idx="33">
                  <c:v>0.16</c:v>
                </c:pt>
                <c:pt idx="34">
                  <c:v>0.15</c:v>
                </c:pt>
                <c:pt idx="35">
                  <c:v>0.14117647058823529</c:v>
                </c:pt>
                <c:pt idx="36">
                  <c:v>0.13333333333333333</c:v>
                </c:pt>
                <c:pt idx="37">
                  <c:v>0.12631578947368421</c:v>
                </c:pt>
                <c:pt idx="38">
                  <c:v>0.125</c:v>
                </c:pt>
                <c:pt idx="39">
                  <c:v>0.1152</c:v>
                </c:pt>
                <c:pt idx="40">
                  <c:v>0.10448979591836734</c:v>
                </c:pt>
                <c:pt idx="41">
                  <c:v>9.5206611570247929E-2</c:v>
                </c:pt>
                <c:pt idx="42">
                  <c:v>8.7107750472589784E-2</c:v>
                </c:pt>
                <c:pt idx="43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D0-46E6-AF46-84DEEE84820D}"/>
            </c:ext>
          </c:extLst>
        </c:ser>
        <c:ser>
          <c:idx val="1"/>
          <c:order val="1"/>
          <c:tx>
            <c:v>To</c:v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2)'!$I$111:$I$112</c:f>
              <c:numCache>
                <c:formatCode>General</c:formatCode>
                <c:ptCount val="2"/>
                <c:pt idx="0">
                  <c:v>0.14000000000000001</c:v>
                </c:pt>
                <c:pt idx="1">
                  <c:v>0.14000000000000001</c:v>
                </c:pt>
              </c:numCache>
            </c:numRef>
          </c:xVal>
          <c:yVal>
            <c:numRef>
              <c:f>'[1]F.H.E (ESTRUCTURA 2)'!$J$111:$J$112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D0-46E6-AF46-84DEEE84820D}"/>
            </c:ext>
          </c:extLst>
        </c:ser>
        <c:ser>
          <c:idx val="2"/>
          <c:order val="2"/>
          <c:tx>
            <c:v>Tc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2)'!$K$111:$K$112</c:f>
              <c:numCache>
                <c:formatCode>General</c:formatCode>
                <c:ptCount val="2"/>
                <c:pt idx="0">
                  <c:v>0.69</c:v>
                </c:pt>
                <c:pt idx="1">
                  <c:v>0.69</c:v>
                </c:pt>
              </c:numCache>
            </c:numRef>
          </c:xVal>
          <c:yVal>
            <c:numRef>
              <c:f>'[1]F.H.E (ESTRUCTURA 2)'!$L$111:$L$112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D0-46E6-AF46-84DEEE84820D}"/>
            </c:ext>
          </c:extLst>
        </c:ser>
        <c:ser>
          <c:idx val="3"/>
          <c:order val="3"/>
          <c:tx>
            <c:v>TL</c:v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2)'!$M$111:$M$112</c:f>
              <c:numCache>
                <c:formatCode>General</c:formatCode>
                <c:ptCount val="2"/>
                <c:pt idx="0">
                  <c:v>4.8</c:v>
                </c:pt>
                <c:pt idx="1">
                  <c:v>4.8</c:v>
                </c:pt>
              </c:numCache>
            </c:numRef>
          </c:xVal>
          <c:yVal>
            <c:numRef>
              <c:f>'[1]F.H.E (ESTRUCTURA 2)'!$N$111:$N$112</c:f>
              <c:numCache>
                <c:formatCode>General</c:formatCode>
                <c:ptCount val="2"/>
                <c:pt idx="0">
                  <c:v>0</c:v>
                </c:pt>
                <c:pt idx="1">
                  <c:v>0.125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D0-46E6-AF46-84DEEE848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126768"/>
        <c:axId val="444283984"/>
      </c:scatterChart>
      <c:valAx>
        <c:axId val="390126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 Ta (seg)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4283984"/>
        <c:crosses val="autoZero"/>
        <c:crossBetween val="midCat"/>
      </c:valAx>
      <c:valAx>
        <c:axId val="44428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ESPECTRO DE ACELERACIÓN 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90126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Espectro De Aceleración Sa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4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'METODO F.H.E '!$U$85:$U$128</c:f>
              <c:numCache>
                <c:formatCode>0.00\ "Seg"</c:formatCode>
                <c:ptCount val="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</c:numCache>
            </c:numRef>
          </c:xVal>
          <c:yVal>
            <c:numRef>
              <c:f>'METODO F.H.E '!$W$85:$W$128</c:f>
              <c:numCache>
                <c:formatCode>0.000</c:formatCode>
                <c:ptCount val="44"/>
                <c:pt idx="0">
                  <c:v>0.19444444444444445</c:v>
                </c:pt>
                <c:pt idx="1">
                  <c:v>0.19444444444444445</c:v>
                </c:pt>
                <c:pt idx="2">
                  <c:v>0.19444444444444445</c:v>
                </c:pt>
                <c:pt idx="3">
                  <c:v>0.19444444444444445</c:v>
                </c:pt>
                <c:pt idx="4">
                  <c:v>0.19444444444444445</c:v>
                </c:pt>
                <c:pt idx="5">
                  <c:v>0.19444444444444445</c:v>
                </c:pt>
                <c:pt idx="6">
                  <c:v>0.19444444444444445</c:v>
                </c:pt>
                <c:pt idx="7">
                  <c:v>0.19444444444444445</c:v>
                </c:pt>
                <c:pt idx="8">
                  <c:v>0.19444444444444445</c:v>
                </c:pt>
                <c:pt idx="9">
                  <c:v>0.19444444444444445</c:v>
                </c:pt>
                <c:pt idx="10">
                  <c:v>0.19444444444444445</c:v>
                </c:pt>
                <c:pt idx="11">
                  <c:v>0.19444444444444445</c:v>
                </c:pt>
                <c:pt idx="12">
                  <c:v>0.19444444444444445</c:v>
                </c:pt>
                <c:pt idx="13">
                  <c:v>0.19444444444444445</c:v>
                </c:pt>
                <c:pt idx="14">
                  <c:v>0.19444444444444445</c:v>
                </c:pt>
                <c:pt idx="15">
                  <c:v>0.19444444444444445</c:v>
                </c:pt>
                <c:pt idx="16">
                  <c:v>0.19047619047619049</c:v>
                </c:pt>
                <c:pt idx="17">
                  <c:v>0.17777777777777776</c:v>
                </c:pt>
                <c:pt idx="18">
                  <c:v>0.16666666666666663</c:v>
                </c:pt>
                <c:pt idx="19">
                  <c:v>0.15686274509803921</c:v>
                </c:pt>
                <c:pt idx="20">
                  <c:v>0.14814814814814814</c:v>
                </c:pt>
                <c:pt idx="21">
                  <c:v>0.14035087719298245</c:v>
                </c:pt>
                <c:pt idx="22">
                  <c:v>0.13333333333333333</c:v>
                </c:pt>
                <c:pt idx="23">
                  <c:v>0.10666666666666666</c:v>
                </c:pt>
                <c:pt idx="24">
                  <c:v>8.8888888888888878E-2</c:v>
                </c:pt>
                <c:pt idx="25">
                  <c:v>7.6190476190476197E-2</c:v>
                </c:pt>
                <c:pt idx="26">
                  <c:v>6.6666666666666666E-2</c:v>
                </c:pt>
                <c:pt idx="27">
                  <c:v>5.9259259259259262E-2</c:v>
                </c:pt>
                <c:pt idx="28">
                  <c:v>5.333333333333333E-2</c:v>
                </c:pt>
                <c:pt idx="29">
                  <c:v>4.8484848484848485E-2</c:v>
                </c:pt>
                <c:pt idx="30">
                  <c:v>4.4444444444444439E-2</c:v>
                </c:pt>
                <c:pt idx="31">
                  <c:v>4.1025641025641019E-2</c:v>
                </c:pt>
                <c:pt idx="32">
                  <c:v>3.8095238095238099E-2</c:v>
                </c:pt>
                <c:pt idx="33">
                  <c:v>3.5555555555555556E-2</c:v>
                </c:pt>
                <c:pt idx="34">
                  <c:v>3.3333333333333333E-2</c:v>
                </c:pt>
                <c:pt idx="35">
                  <c:v>3.1372549019607843E-2</c:v>
                </c:pt>
                <c:pt idx="36">
                  <c:v>2.9629629629629631E-2</c:v>
                </c:pt>
                <c:pt idx="37">
                  <c:v>2.8070175438596492E-2</c:v>
                </c:pt>
                <c:pt idx="38">
                  <c:v>2.7777777777777776E-2</c:v>
                </c:pt>
                <c:pt idx="39">
                  <c:v>2.5599999999999998E-2</c:v>
                </c:pt>
                <c:pt idx="40">
                  <c:v>2.3219954648526074E-2</c:v>
                </c:pt>
                <c:pt idx="41">
                  <c:v>2.1157024793388428E-2</c:v>
                </c:pt>
                <c:pt idx="42">
                  <c:v>1.935727788279773E-2</c:v>
                </c:pt>
                <c:pt idx="43">
                  <c:v>1.7777777777777778E-2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2CB-4A24-8FCA-2A0F409682CD}"/>
            </c:ext>
          </c:extLst>
        </c:ser>
        <c:ser>
          <c:idx val="0"/>
          <c:order val="1"/>
          <c:spPr>
            <a:ln w="9525" cap="rnd">
              <a:solidFill>
                <a:schemeClr val="accent1">
                  <a:lumMod val="75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'METODO F.H.E '!$F$85:$F$128</c:f>
              <c:numCache>
                <c:formatCode>0.00\ "Seg"</c:formatCode>
                <c:ptCount val="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</c:numCache>
            </c:numRef>
          </c:xVal>
          <c:yVal>
            <c:numRef>
              <c:f>'METODO F.H.E '!$G$85:$G$128</c:f>
              <c:numCache>
                <c:formatCode>0.000</c:formatCode>
                <c:ptCount val="44"/>
                <c:pt idx="0">
                  <c:v>0.875</c:v>
                </c:pt>
                <c:pt idx="1">
                  <c:v>0.875</c:v>
                </c:pt>
                <c:pt idx="2">
                  <c:v>0.875</c:v>
                </c:pt>
                <c:pt idx="3">
                  <c:v>0.875</c:v>
                </c:pt>
                <c:pt idx="4">
                  <c:v>0.875</c:v>
                </c:pt>
                <c:pt idx="5">
                  <c:v>0.875</c:v>
                </c:pt>
                <c:pt idx="6">
                  <c:v>0.875</c:v>
                </c:pt>
                <c:pt idx="7">
                  <c:v>0.875</c:v>
                </c:pt>
                <c:pt idx="8">
                  <c:v>0.875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0.85714285714285721</c:v>
                </c:pt>
                <c:pt idx="17">
                  <c:v>0.79999999999999993</c:v>
                </c:pt>
                <c:pt idx="18">
                  <c:v>0.74999999999999989</c:v>
                </c:pt>
                <c:pt idx="19">
                  <c:v>0.70588235294117652</c:v>
                </c:pt>
                <c:pt idx="20">
                  <c:v>0.66666666666666663</c:v>
                </c:pt>
                <c:pt idx="21">
                  <c:v>0.63157894736842102</c:v>
                </c:pt>
                <c:pt idx="22">
                  <c:v>0.6</c:v>
                </c:pt>
                <c:pt idx="23">
                  <c:v>0.48</c:v>
                </c:pt>
                <c:pt idx="24">
                  <c:v>0.39999999999999997</c:v>
                </c:pt>
                <c:pt idx="25">
                  <c:v>0.34285714285714286</c:v>
                </c:pt>
                <c:pt idx="26">
                  <c:v>0.3</c:v>
                </c:pt>
                <c:pt idx="27">
                  <c:v>0.26666666666666666</c:v>
                </c:pt>
                <c:pt idx="28">
                  <c:v>0.24</c:v>
                </c:pt>
                <c:pt idx="29">
                  <c:v>0.21818181818181817</c:v>
                </c:pt>
                <c:pt idx="30">
                  <c:v>0.19999999999999998</c:v>
                </c:pt>
                <c:pt idx="31">
                  <c:v>0.1846153846153846</c:v>
                </c:pt>
                <c:pt idx="32">
                  <c:v>0.17142857142857143</c:v>
                </c:pt>
                <c:pt idx="33">
                  <c:v>0.16</c:v>
                </c:pt>
                <c:pt idx="34">
                  <c:v>0.15</c:v>
                </c:pt>
                <c:pt idx="35">
                  <c:v>0.14117647058823529</c:v>
                </c:pt>
                <c:pt idx="36">
                  <c:v>0.13333333333333333</c:v>
                </c:pt>
                <c:pt idx="37">
                  <c:v>0.12631578947368421</c:v>
                </c:pt>
                <c:pt idx="38">
                  <c:v>0.125</c:v>
                </c:pt>
                <c:pt idx="39">
                  <c:v>0.1152</c:v>
                </c:pt>
                <c:pt idx="40">
                  <c:v>0.10448979591836734</c:v>
                </c:pt>
                <c:pt idx="41">
                  <c:v>9.5206611570247929E-2</c:v>
                </c:pt>
                <c:pt idx="42">
                  <c:v>8.7107750472589784E-2</c:v>
                </c:pt>
                <c:pt idx="43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CB-4A24-8FCA-2A0F409682CD}"/>
            </c:ext>
          </c:extLst>
        </c:ser>
        <c:ser>
          <c:idx val="1"/>
          <c:order val="2"/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2)'!$I$111:$I$112</c:f>
              <c:numCache>
                <c:formatCode>General</c:formatCode>
                <c:ptCount val="2"/>
                <c:pt idx="0">
                  <c:v>0.14000000000000001</c:v>
                </c:pt>
                <c:pt idx="1">
                  <c:v>0.14000000000000001</c:v>
                </c:pt>
              </c:numCache>
            </c:numRef>
          </c:xVal>
          <c:yVal>
            <c:numRef>
              <c:f>'[1]F.H.E (ESTRUCTURA 2)'!$J$111:$J$112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To</c:v>
                </c15:tx>
              </c15:filteredSeriesTitle>
            </c:ext>
            <c:ext xmlns:c16="http://schemas.microsoft.com/office/drawing/2014/chart" uri="{C3380CC4-5D6E-409C-BE32-E72D297353CC}">
              <c16:uniqueId val="{00000005-C2CB-4A24-8FCA-2A0F409682CD}"/>
            </c:ext>
          </c:extLst>
        </c:ser>
        <c:ser>
          <c:idx val="2"/>
          <c:order val="3"/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2)'!$K$111:$K$112</c:f>
              <c:numCache>
                <c:formatCode>General</c:formatCode>
                <c:ptCount val="2"/>
                <c:pt idx="0">
                  <c:v>0.69</c:v>
                </c:pt>
                <c:pt idx="1">
                  <c:v>0.69</c:v>
                </c:pt>
              </c:numCache>
            </c:numRef>
          </c:xVal>
          <c:yVal>
            <c:numRef>
              <c:f>'[1]F.H.E (ESTRUCTURA 2)'!$L$111:$L$112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Tc</c:v>
                </c15:tx>
              </c15:filteredSeriesTitle>
            </c:ext>
            <c:ext xmlns:c16="http://schemas.microsoft.com/office/drawing/2014/chart" uri="{C3380CC4-5D6E-409C-BE32-E72D297353CC}">
              <c16:uniqueId val="{00000007-C2CB-4A24-8FCA-2A0F409682CD}"/>
            </c:ext>
          </c:extLst>
        </c:ser>
        <c:ser>
          <c:idx val="3"/>
          <c:order val="4"/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2)'!$M$111:$M$112</c:f>
              <c:numCache>
                <c:formatCode>General</c:formatCode>
                <c:ptCount val="2"/>
                <c:pt idx="0">
                  <c:v>4.8</c:v>
                </c:pt>
                <c:pt idx="1">
                  <c:v>4.8</c:v>
                </c:pt>
              </c:numCache>
            </c:numRef>
          </c:xVal>
          <c:yVal>
            <c:numRef>
              <c:f>'[1]F.H.E (ESTRUCTURA 2)'!$N$111:$N$112</c:f>
              <c:numCache>
                <c:formatCode>General</c:formatCode>
                <c:ptCount val="2"/>
                <c:pt idx="0">
                  <c:v>0</c:v>
                </c:pt>
                <c:pt idx="1">
                  <c:v>0.125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TL</c:v>
                </c15:tx>
              </c15:filteredSeriesTitle>
            </c:ext>
            <c:ext xmlns:c16="http://schemas.microsoft.com/office/drawing/2014/chart" uri="{C3380CC4-5D6E-409C-BE32-E72D297353CC}">
              <c16:uniqueId val="{00000009-C2CB-4A24-8FCA-2A0F40968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645872"/>
        <c:axId val="557632272"/>
      </c:scatterChart>
      <c:valAx>
        <c:axId val="557645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 Ta (seg)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7632272"/>
        <c:crosses val="autoZero"/>
        <c:crossBetween val="midCat"/>
      </c:valAx>
      <c:valAx>
        <c:axId val="55763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ESPECTRO DE ACELERACIÓN 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7645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Espectro De Aceleración 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F4-459B-B4E8-0A537EACA2D8}"/>
            </c:ext>
          </c:extLst>
        </c:ser>
        <c:ser>
          <c:idx val="1"/>
          <c:order val="1"/>
          <c:tx>
            <c:v>To</c:v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F4-459B-B4E8-0A537EACA2D8}"/>
            </c:ext>
          </c:extLst>
        </c:ser>
        <c:ser>
          <c:idx val="2"/>
          <c:order val="2"/>
          <c:tx>
            <c:v>Tc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F4-459B-B4E8-0A537EACA2D8}"/>
            </c:ext>
          </c:extLst>
        </c:ser>
        <c:ser>
          <c:idx val="3"/>
          <c:order val="3"/>
          <c:tx>
            <c:v>TL</c:v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F4-459B-B4E8-0A537EACA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071360"/>
        <c:axId val="1121067616"/>
      </c:scatterChart>
      <c:valAx>
        <c:axId val="112107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 Ta (seg)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1067616"/>
        <c:crosses val="autoZero"/>
        <c:crossBetween val="midCat"/>
      </c:valAx>
      <c:valAx>
        <c:axId val="112106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ESPECTRO DE ACELERACIÓN 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1071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chart" Target="../charts/chart2.xml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chart" Target="../charts/chart1.xml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5.png"/><Relationship Id="rId5" Type="http://schemas.openxmlformats.org/officeDocument/2006/relationships/chart" Target="../charts/chart3.xml"/><Relationship Id="rId10" Type="http://schemas.openxmlformats.org/officeDocument/2006/relationships/image" Target="../media/image14.png"/><Relationship Id="rId4" Type="http://schemas.openxmlformats.org/officeDocument/2006/relationships/image" Target="../media/image6.png"/><Relationship Id="rId9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4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397564</xdr:colOff>
      <xdr:row>12</xdr:row>
      <xdr:rowOff>88346</xdr:rowOff>
    </xdr:from>
    <xdr:to>
      <xdr:col>7</xdr:col>
      <xdr:colOff>552174</xdr:colOff>
      <xdr:row>43</xdr:row>
      <xdr:rowOff>137491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488" t="2997" r="13916" b="9069"/>
        <a:stretch/>
      </xdr:blipFill>
      <xdr:spPr>
        <a:xfrm>
          <a:off x="42736189" y="3222071"/>
          <a:ext cx="8450885" cy="59546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195091</xdr:colOff>
      <xdr:row>65</xdr:row>
      <xdr:rowOff>152073</xdr:rowOff>
    </xdr:from>
    <xdr:to>
      <xdr:col>14</xdr:col>
      <xdr:colOff>526856</xdr:colOff>
      <xdr:row>74</xdr:row>
      <xdr:rowOff>97279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000" t="46074" r="11500" b="12889"/>
        <a:stretch/>
      </xdr:blipFill>
      <xdr:spPr>
        <a:xfrm>
          <a:off x="5910091" y="15192048"/>
          <a:ext cx="5808640" cy="1659705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183080</xdr:colOff>
      <xdr:row>58</xdr:row>
      <xdr:rowOff>31607</xdr:rowOff>
    </xdr:from>
    <xdr:to>
      <xdr:col>14</xdr:col>
      <xdr:colOff>534307</xdr:colOff>
      <xdr:row>64</xdr:row>
      <xdr:rowOff>154192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000" t="23407" r="22917" b="53465"/>
        <a:stretch/>
      </xdr:blipFill>
      <xdr:spPr>
        <a:xfrm>
          <a:off x="5898080" y="13738082"/>
          <a:ext cx="5828102" cy="1265584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776200</xdr:colOff>
      <xdr:row>142</xdr:row>
      <xdr:rowOff>76513</xdr:rowOff>
    </xdr:from>
    <xdr:to>
      <xdr:col>13</xdr:col>
      <xdr:colOff>781576</xdr:colOff>
      <xdr:row>153</xdr:row>
      <xdr:rowOff>46092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350" y="32471038"/>
          <a:ext cx="5663226" cy="2065078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>
    <xdr:from>
      <xdr:col>5</xdr:col>
      <xdr:colOff>24063</xdr:colOff>
      <xdr:row>88</xdr:row>
      <xdr:rowOff>8021</xdr:rowOff>
    </xdr:from>
    <xdr:to>
      <xdr:col>7</xdr:col>
      <xdr:colOff>8021</xdr:colOff>
      <xdr:row>90</xdr:row>
      <xdr:rowOff>8021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643563" y="19667621"/>
          <a:ext cx="2079458" cy="495300"/>
        </a:xfrm>
        <a:prstGeom prst="roundRect">
          <a:avLst/>
        </a:prstGeom>
        <a:noFill/>
        <a:ln w="28575">
          <a:solidFill>
            <a:schemeClr val="accent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</xdr:col>
      <xdr:colOff>32845</xdr:colOff>
      <xdr:row>101</xdr:row>
      <xdr:rowOff>10948</xdr:rowOff>
    </xdr:from>
    <xdr:to>
      <xdr:col>3</xdr:col>
      <xdr:colOff>805144</xdr:colOff>
      <xdr:row>103</xdr:row>
      <xdr:rowOff>79755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120" y="22889998"/>
          <a:ext cx="1534299" cy="541429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416285</xdr:colOff>
      <xdr:row>143</xdr:row>
      <xdr:rowOff>152901</xdr:rowOff>
    </xdr:from>
    <xdr:to>
      <xdr:col>5</xdr:col>
      <xdr:colOff>230384</xdr:colOff>
      <xdr:row>146</xdr:row>
      <xdr:rowOff>131009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96" t="52237" r="79284" b="39452"/>
        <a:stretch/>
      </xdr:blipFill>
      <xdr:spPr>
        <a:xfrm>
          <a:off x="2235560" y="32737926"/>
          <a:ext cx="1766724" cy="54960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510702</xdr:colOff>
      <xdr:row>34</xdr:row>
      <xdr:rowOff>48638</xdr:rowOff>
    </xdr:from>
    <xdr:to>
      <xdr:col>23</xdr:col>
      <xdr:colOff>290118</xdr:colOff>
      <xdr:row>42</xdr:row>
      <xdr:rowOff>105383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40902" y="9078338"/>
          <a:ext cx="4961016" cy="1695045"/>
        </a:xfrm>
        <a:prstGeom prst="rect">
          <a:avLst/>
        </a:prstGeom>
      </xdr:spPr>
    </xdr:pic>
    <xdr:clientData/>
  </xdr:twoCellAnchor>
  <xdr:twoCellAnchor editAs="oneCell">
    <xdr:from>
      <xdr:col>19</xdr:col>
      <xdr:colOff>395914</xdr:colOff>
      <xdr:row>43</xdr:row>
      <xdr:rowOff>193416</xdr:rowOff>
    </xdr:from>
    <xdr:to>
      <xdr:col>25</xdr:col>
      <xdr:colOff>37890</xdr:colOff>
      <xdr:row>52</xdr:row>
      <xdr:rowOff>56743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1" r="4381"/>
        <a:stretch/>
      </xdr:blipFill>
      <xdr:spPr>
        <a:xfrm>
          <a:off x="14950114" y="11070966"/>
          <a:ext cx="4823576" cy="1625452"/>
        </a:xfrm>
        <a:prstGeom prst="rect">
          <a:avLst/>
        </a:prstGeom>
      </xdr:spPr>
    </xdr:pic>
    <xdr:clientData/>
  </xdr:twoCellAnchor>
  <xdr:twoCellAnchor editAs="oneCell">
    <xdr:from>
      <xdr:col>16</xdr:col>
      <xdr:colOff>200228</xdr:colOff>
      <xdr:row>44</xdr:row>
      <xdr:rowOff>107580</xdr:rowOff>
    </xdr:from>
    <xdr:to>
      <xdr:col>19</xdr:col>
      <xdr:colOff>316149</xdr:colOff>
      <xdr:row>51</xdr:row>
      <xdr:rowOff>111053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8428" y="11194680"/>
          <a:ext cx="2401921" cy="1441749"/>
        </a:xfrm>
        <a:prstGeom prst="rect">
          <a:avLst/>
        </a:prstGeom>
      </xdr:spPr>
    </xdr:pic>
    <xdr:clientData/>
  </xdr:twoCellAnchor>
  <xdr:twoCellAnchor editAs="oneCell">
    <xdr:from>
      <xdr:col>26</xdr:col>
      <xdr:colOff>113490</xdr:colOff>
      <xdr:row>34</xdr:row>
      <xdr:rowOff>49683</xdr:rowOff>
    </xdr:from>
    <xdr:to>
      <xdr:col>29</xdr:col>
      <xdr:colOff>296925</xdr:colOff>
      <xdr:row>43</xdr:row>
      <xdr:rowOff>28619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11290" y="9079383"/>
          <a:ext cx="3669585" cy="1826786"/>
        </a:xfrm>
        <a:prstGeom prst="rect">
          <a:avLst/>
        </a:prstGeom>
      </xdr:spPr>
    </xdr:pic>
    <xdr:clientData/>
  </xdr:twoCellAnchor>
  <xdr:twoCellAnchor editAs="oneCell">
    <xdr:from>
      <xdr:col>26</xdr:col>
      <xdr:colOff>93257</xdr:colOff>
      <xdr:row>43</xdr:row>
      <xdr:rowOff>116089</xdr:rowOff>
    </xdr:from>
    <xdr:to>
      <xdr:col>29</xdr:col>
      <xdr:colOff>288819</xdr:colOff>
      <xdr:row>52</xdr:row>
      <xdr:rowOff>110693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91057" y="10993639"/>
          <a:ext cx="3681712" cy="1756729"/>
        </a:xfrm>
        <a:prstGeom prst="rect">
          <a:avLst/>
        </a:prstGeom>
      </xdr:spPr>
    </xdr:pic>
    <xdr:clientData/>
  </xdr:twoCellAnchor>
  <xdr:twoCellAnchor editAs="oneCell">
    <xdr:from>
      <xdr:col>17</xdr:col>
      <xdr:colOff>457201</xdr:colOff>
      <xdr:row>55</xdr:row>
      <xdr:rowOff>117023</xdr:rowOff>
    </xdr:from>
    <xdr:to>
      <xdr:col>26</xdr:col>
      <xdr:colOff>421822</xdr:colOff>
      <xdr:row>76</xdr:row>
      <xdr:rowOff>77444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16113" t="28499" r="16598" b="10608"/>
        <a:stretch/>
      </xdr:blipFill>
      <xdr:spPr>
        <a:xfrm>
          <a:off x="13487401" y="13251998"/>
          <a:ext cx="7432221" cy="3960921"/>
        </a:xfrm>
        <a:prstGeom prst="rect">
          <a:avLst/>
        </a:prstGeom>
      </xdr:spPr>
    </xdr:pic>
    <xdr:clientData/>
  </xdr:twoCellAnchor>
  <xdr:twoCellAnchor>
    <xdr:from>
      <xdr:col>7</xdr:col>
      <xdr:colOff>477090</xdr:colOff>
      <xdr:row>82</xdr:row>
      <xdr:rowOff>112236</xdr:rowOff>
    </xdr:from>
    <xdr:to>
      <xdr:col>14</xdr:col>
      <xdr:colOff>772886</xdr:colOff>
      <xdr:row>98</xdr:row>
      <xdr:rowOff>87086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20</xdr:col>
      <xdr:colOff>24063</xdr:colOff>
      <xdr:row>88</xdr:row>
      <xdr:rowOff>8021</xdr:rowOff>
    </xdr:from>
    <xdr:to>
      <xdr:col>22</xdr:col>
      <xdr:colOff>8021</xdr:colOff>
      <xdr:row>90</xdr:row>
      <xdr:rowOff>8021</xdr:rowOff>
    </xdr:to>
    <xdr:sp macro="" textlink="">
      <xdr:nvSpPr>
        <xdr:cNvPr id="17" name="Rectángulo: esquinas redondeadas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15597438" y="19667621"/>
          <a:ext cx="1860383" cy="495300"/>
        </a:xfrm>
        <a:prstGeom prst="roundRect">
          <a:avLst/>
        </a:prstGeom>
        <a:noFill/>
        <a:ln w="28575">
          <a:solidFill>
            <a:schemeClr val="accent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23</xdr:col>
      <xdr:colOff>391884</xdr:colOff>
      <xdr:row>83</xdr:row>
      <xdr:rowOff>43543</xdr:rowOff>
    </xdr:from>
    <xdr:to>
      <xdr:col>29</xdr:col>
      <xdr:colOff>391886</xdr:colOff>
      <xdr:row>99</xdr:row>
      <xdr:rowOff>43542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23</xdr:col>
      <xdr:colOff>612913</xdr:colOff>
      <xdr:row>142</xdr:row>
      <xdr:rowOff>43855</xdr:rowOff>
    </xdr:from>
    <xdr:to>
      <xdr:col>29</xdr:col>
      <xdr:colOff>509432</xdr:colOff>
      <xdr:row>153</xdr:row>
      <xdr:rowOff>13434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24713" y="32438380"/>
          <a:ext cx="5668669" cy="2065078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111485</xdr:colOff>
      <xdr:row>144</xdr:row>
      <xdr:rowOff>54930</xdr:rowOff>
    </xdr:from>
    <xdr:to>
      <xdr:col>20</xdr:col>
      <xdr:colOff>872641</xdr:colOff>
      <xdr:row>147</xdr:row>
      <xdr:rowOff>33034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96" t="52237" r="79284" b="39452"/>
        <a:stretch/>
      </xdr:blipFill>
      <xdr:spPr>
        <a:xfrm>
          <a:off x="14665685" y="32830455"/>
          <a:ext cx="1780331" cy="54960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195091</xdr:colOff>
      <xdr:row>63</xdr:row>
      <xdr:rowOff>152073</xdr:rowOff>
    </xdr:from>
    <xdr:to>
      <xdr:col>13</xdr:col>
      <xdr:colOff>526857</xdr:colOff>
      <xdr:row>72</xdr:row>
      <xdr:rowOff>97279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25470E-C773-4939-B6D2-D48349D10D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000" t="46074" r="11500" b="12889"/>
        <a:stretch/>
      </xdr:blipFill>
      <xdr:spPr>
        <a:xfrm>
          <a:off x="6108211" y="12702213"/>
          <a:ext cx="6016286" cy="1591126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183080</xdr:colOff>
      <xdr:row>56</xdr:row>
      <xdr:rowOff>31607</xdr:rowOff>
    </xdr:from>
    <xdr:to>
      <xdr:col>13</xdr:col>
      <xdr:colOff>534308</xdr:colOff>
      <xdr:row>62</xdr:row>
      <xdr:rowOff>154190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6AE3E2-5586-4FF8-AFBE-CD76BF2C68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000" t="23407" r="22917" b="53465"/>
        <a:stretch/>
      </xdr:blipFill>
      <xdr:spPr>
        <a:xfrm>
          <a:off x="6096200" y="11271107"/>
          <a:ext cx="6035748" cy="1235103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999785</xdr:colOff>
      <xdr:row>146</xdr:row>
      <xdr:rowOff>114675</xdr:rowOff>
    </xdr:from>
    <xdr:to>
      <xdr:col>13</xdr:col>
      <xdr:colOff>71923</xdr:colOff>
      <xdr:row>157</xdr:row>
      <xdr:rowOff>84253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0DC1A8B-A13B-43EF-81AD-CF664C221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385" y="31227135"/>
          <a:ext cx="5869178" cy="1981258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>
    <xdr:from>
      <xdr:col>4</xdr:col>
      <xdr:colOff>24063</xdr:colOff>
      <xdr:row>86</xdr:row>
      <xdr:rowOff>8021</xdr:rowOff>
    </xdr:from>
    <xdr:to>
      <xdr:col>6</xdr:col>
      <xdr:colOff>8021</xdr:colOff>
      <xdr:row>88</xdr:row>
      <xdr:rowOff>8021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28663A14-A15B-42A7-90B0-3D0F2E2286ED}"/>
            </a:ext>
          </a:extLst>
        </xdr:cNvPr>
        <xdr:cNvSpPr/>
      </xdr:nvSpPr>
      <xdr:spPr>
        <a:xfrm>
          <a:off x="3742623" y="17069201"/>
          <a:ext cx="2178518" cy="487680"/>
        </a:xfrm>
        <a:prstGeom prst="roundRect">
          <a:avLst/>
        </a:prstGeom>
        <a:noFill/>
        <a:ln w="28575">
          <a:solidFill>
            <a:schemeClr val="accent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</xdr:col>
      <xdr:colOff>476950</xdr:colOff>
      <xdr:row>146</xdr:row>
      <xdr:rowOff>173205</xdr:rowOff>
    </xdr:from>
    <xdr:to>
      <xdr:col>4</xdr:col>
      <xdr:colOff>340604</xdr:colOff>
      <xdr:row>149</xdr:row>
      <xdr:rowOff>151312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16FD237-B67C-45C9-A1D4-A3959E4289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96" t="52237" r="79284" b="39452"/>
        <a:stretch/>
      </xdr:blipFill>
      <xdr:spPr>
        <a:xfrm>
          <a:off x="2366710" y="31285665"/>
          <a:ext cx="1811804" cy="526747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6</xdr:col>
      <xdr:colOff>452117</xdr:colOff>
      <xdr:row>81</xdr:row>
      <xdr:rowOff>21946</xdr:rowOff>
    </xdr:from>
    <xdr:to>
      <xdr:col>13</xdr:col>
      <xdr:colOff>654424</xdr:colOff>
      <xdr:row>98</xdr:row>
      <xdr:rowOff>152399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D2394154-FCBF-4D81-BDF0-C5F11DCB7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6</xdr:col>
      <xdr:colOff>691817</xdr:colOff>
      <xdr:row>192</xdr:row>
      <xdr:rowOff>76424</xdr:rowOff>
    </xdr:from>
    <xdr:to>
      <xdr:col>12</xdr:col>
      <xdr:colOff>628223</xdr:colOff>
      <xdr:row>200</xdr:row>
      <xdr:rowOff>118227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89F8524-1E04-472A-BFF6-94778A778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635" y="40476279"/>
          <a:ext cx="4674661" cy="1870603"/>
        </a:xfrm>
        <a:prstGeom prst="rect">
          <a:avLst/>
        </a:prstGeom>
      </xdr:spPr>
    </xdr:pic>
    <xdr:clientData/>
  </xdr:twoCellAnchor>
  <xdr:twoCellAnchor editAs="oneCell">
    <xdr:from>
      <xdr:col>6</xdr:col>
      <xdr:colOff>700283</xdr:colOff>
      <xdr:row>182</xdr:row>
      <xdr:rowOff>87138</xdr:rowOff>
    </xdr:from>
    <xdr:to>
      <xdr:col>12</xdr:col>
      <xdr:colOff>637128</xdr:colOff>
      <xdr:row>191</xdr:row>
      <xdr:rowOff>338727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06858E3-DCB9-4B34-A823-98620CC498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1" r="4381"/>
        <a:stretch/>
      </xdr:blipFill>
      <xdr:spPr>
        <a:xfrm>
          <a:off x="6242101" y="38491938"/>
          <a:ext cx="4675100" cy="1872572"/>
        </a:xfrm>
        <a:prstGeom prst="rect">
          <a:avLst/>
        </a:prstGeom>
      </xdr:spPr>
    </xdr:pic>
    <xdr:clientData/>
  </xdr:twoCellAnchor>
  <xdr:twoCellAnchor editAs="oneCell">
    <xdr:from>
      <xdr:col>2</xdr:col>
      <xdr:colOff>209962</xdr:colOff>
      <xdr:row>182</xdr:row>
      <xdr:rowOff>56977</xdr:rowOff>
    </xdr:from>
    <xdr:to>
      <xdr:col>4</xdr:col>
      <xdr:colOff>569743</xdr:colOff>
      <xdr:row>191</xdr:row>
      <xdr:rowOff>137639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19FA219-5AD4-4052-A3C2-5D53C5385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962" y="38461777"/>
          <a:ext cx="2307931" cy="1701645"/>
        </a:xfrm>
        <a:prstGeom prst="rect">
          <a:avLst/>
        </a:prstGeom>
      </xdr:spPr>
    </xdr:pic>
    <xdr:clientData/>
  </xdr:twoCellAnchor>
  <xdr:twoCellAnchor editAs="oneCell">
    <xdr:from>
      <xdr:col>1</xdr:col>
      <xdr:colOff>595746</xdr:colOff>
      <xdr:row>192</xdr:row>
      <xdr:rowOff>74040</xdr:rowOff>
    </xdr:from>
    <xdr:to>
      <xdr:col>5</xdr:col>
      <xdr:colOff>393305</xdr:colOff>
      <xdr:row>201</xdr:row>
      <xdr:rowOff>119795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55462D2-8E04-4585-818D-174E42BCB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0037" y="40473895"/>
          <a:ext cx="3616072" cy="2054664"/>
        </a:xfrm>
        <a:prstGeom prst="rect">
          <a:avLst/>
        </a:prstGeom>
      </xdr:spPr>
    </xdr:pic>
    <xdr:clientData/>
  </xdr:twoCellAnchor>
  <xdr:twoCellAnchor editAs="oneCell">
    <xdr:from>
      <xdr:col>3</xdr:col>
      <xdr:colOff>397735</xdr:colOff>
      <xdr:row>207</xdr:row>
      <xdr:rowOff>41965</xdr:rowOff>
    </xdr:from>
    <xdr:to>
      <xdr:col>11</xdr:col>
      <xdr:colOff>579606</xdr:colOff>
      <xdr:row>230</xdr:row>
      <xdr:rowOff>114993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153BED8B-FCA3-4CBA-AFF9-3C72EEE90A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4782" t="18449" r="17840" b="12798"/>
        <a:stretch/>
      </xdr:blipFill>
      <xdr:spPr>
        <a:xfrm>
          <a:off x="2836135" y="43531383"/>
          <a:ext cx="7233835" cy="4215537"/>
        </a:xfrm>
        <a:prstGeom prst="rect">
          <a:avLst/>
        </a:prstGeom>
      </xdr:spPr>
    </xdr:pic>
    <xdr:clientData/>
  </xdr:twoCellAnchor>
  <xdr:oneCellAnchor>
    <xdr:from>
      <xdr:col>1</xdr:col>
      <xdr:colOff>298554</xdr:colOff>
      <xdr:row>85</xdr:row>
      <xdr:rowOff>31228</xdr:rowOff>
    </xdr:from>
    <xdr:ext cx="207364" cy="19223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44574C6C-F4E4-440C-B281-8CABCD365504}"/>
                </a:ext>
              </a:extLst>
            </xdr:cNvPr>
            <xdr:cNvSpPr txBox="1"/>
          </xdr:nvSpPr>
          <xdr:spPr>
            <a:xfrm>
              <a:off x="1395834" y="16848568"/>
              <a:ext cx="207364" cy="1922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s-CO" sz="1200" b="1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s-CO" sz="1200" b="1" i="0">
                            <a:latin typeface="Cambria Math" panose="02040503050406030204" pitchFamily="18" charset="0"/>
                          </a:rPr>
                          <m:t>𝐒</m:t>
                        </m:r>
                      </m:e>
                    </m:acc>
                  </m:oMath>
                </m:oMathPara>
              </a14:m>
              <a:endParaRPr lang="es-CO" sz="1100" b="1" i="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44574C6C-F4E4-440C-B281-8CABCD365504}"/>
                </a:ext>
              </a:extLst>
            </xdr:cNvPr>
            <xdr:cNvSpPr txBox="1"/>
          </xdr:nvSpPr>
          <xdr:spPr>
            <a:xfrm>
              <a:off x="1395834" y="16848568"/>
              <a:ext cx="207364" cy="1922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1200" b="1" i="0">
                  <a:latin typeface="Cambria Math" panose="02040503050406030204" pitchFamily="18" charset="0"/>
                </a:rPr>
                <a:t>𝐒 ̅</a:t>
              </a:r>
              <a:endParaRPr lang="es-CO" sz="1100" b="1" i="0"/>
            </a:p>
          </xdr:txBody>
        </xdr:sp>
      </mc:Fallback>
    </mc:AlternateContent>
    <xdr:clientData/>
  </xdr:oneCellAnchor>
  <xdr:twoCellAnchor editAs="oneCell">
    <xdr:from>
      <xdr:col>0</xdr:col>
      <xdr:colOff>291101</xdr:colOff>
      <xdr:row>89</xdr:row>
      <xdr:rowOff>205483</xdr:rowOff>
    </xdr:from>
    <xdr:to>
      <xdr:col>2</xdr:col>
      <xdr:colOff>430401</xdr:colOff>
      <xdr:row>92</xdr:row>
      <xdr:rowOff>9428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E4246ED8-9761-4515-9919-227207041B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0078" t="28325" r="50402" b="55315"/>
        <a:stretch/>
      </xdr:blipFill>
      <xdr:spPr>
        <a:xfrm>
          <a:off x="1083581" y="17998183"/>
          <a:ext cx="1670920" cy="535465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22</xdr:row>
      <xdr:rowOff>160020</xdr:rowOff>
    </xdr:from>
    <xdr:to>
      <xdr:col>3</xdr:col>
      <xdr:colOff>1127760</xdr:colOff>
      <xdr:row>26</xdr:row>
      <xdr:rowOff>68580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0368E08-8F21-4773-A34C-BF46E974FE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589" t="53657" r="12510" b="19264"/>
        <a:stretch/>
      </xdr:blipFill>
      <xdr:spPr>
        <a:xfrm>
          <a:off x="868680" y="5219700"/>
          <a:ext cx="2804160" cy="822960"/>
        </a:xfrm>
        <a:prstGeom prst="rect">
          <a:avLst/>
        </a:prstGeom>
      </xdr:spPr>
    </xdr:pic>
    <xdr:clientData/>
  </xdr:twoCellAnchor>
  <xdr:twoCellAnchor editAs="oneCell">
    <xdr:from>
      <xdr:col>4</xdr:col>
      <xdr:colOff>198120</xdr:colOff>
      <xdr:row>22</xdr:row>
      <xdr:rowOff>121920</xdr:rowOff>
    </xdr:from>
    <xdr:to>
      <xdr:col>7</xdr:col>
      <xdr:colOff>685799</xdr:colOff>
      <xdr:row>26</xdr:row>
      <xdr:rowOff>108836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C96675E-E793-405C-B42C-09357BF5CC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563" t="52470" r="22854" b="18878"/>
        <a:stretch/>
      </xdr:blipFill>
      <xdr:spPr>
        <a:xfrm>
          <a:off x="3939540" y="5181600"/>
          <a:ext cx="3779519" cy="9013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396240</xdr:colOff>
      <xdr:row>22</xdr:row>
      <xdr:rowOff>88834</xdr:rowOff>
    </xdr:from>
    <xdr:to>
      <xdr:col>7</xdr:col>
      <xdr:colOff>533400</xdr:colOff>
      <xdr:row>26</xdr:row>
      <xdr:rowOff>164053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92F62EE-057B-4B91-BA93-5C3D43906E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710" t="28872" r="18630" b="38980"/>
        <a:stretch/>
      </xdr:blipFill>
      <xdr:spPr>
        <a:xfrm>
          <a:off x="4137660" y="5148514"/>
          <a:ext cx="3429000" cy="989619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</xdr:colOff>
      <xdr:row>22</xdr:row>
      <xdr:rowOff>137160</xdr:rowOff>
    </xdr:from>
    <xdr:to>
      <xdr:col>3</xdr:col>
      <xdr:colOff>1120140</xdr:colOff>
      <xdr:row>26</xdr:row>
      <xdr:rowOff>45720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501E60E-409E-4C21-9641-1E7A76DC07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589" t="53657" r="12510" b="19264"/>
        <a:stretch/>
      </xdr:blipFill>
      <xdr:spPr>
        <a:xfrm>
          <a:off x="861060" y="5196840"/>
          <a:ext cx="2804160" cy="8229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334536</xdr:colOff>
      <xdr:row>54</xdr:row>
      <xdr:rowOff>27878</xdr:rowOff>
    </xdr:from>
    <xdr:to>
      <xdr:col>16383</xdr:col>
      <xdr:colOff>65654</xdr:colOff>
      <xdr:row>58</xdr:row>
      <xdr:rowOff>32676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A96E79-1E89-495D-8690-90E93C3F2B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462" t="52442" r="24008" b="38477"/>
        <a:stretch/>
      </xdr:blipFill>
      <xdr:spPr>
        <a:xfrm>
          <a:off x="334536" y="11640758"/>
          <a:ext cx="7892138" cy="736318"/>
        </a:xfrm>
        <a:prstGeom prst="rect">
          <a:avLst/>
        </a:prstGeom>
      </xdr:spPr>
    </xdr:pic>
    <xdr:clientData/>
  </xdr:twoCellAnchor>
  <xdr:twoCellAnchor editAs="oneCell">
    <xdr:from>
      <xdr:col>0</xdr:col>
      <xdr:colOff>308195</xdr:colOff>
      <xdr:row>59</xdr:row>
      <xdr:rowOff>164713</xdr:rowOff>
    </xdr:from>
    <xdr:to>
      <xdr:col>16383</xdr:col>
      <xdr:colOff>117322</xdr:colOff>
      <xdr:row>77</xdr:row>
      <xdr:rowOff>47629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B29D76-99C4-431F-BC2F-908A3908D4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095" t="18467" r="15858" b="30839"/>
        <a:stretch/>
      </xdr:blipFill>
      <xdr:spPr>
        <a:xfrm>
          <a:off x="308195" y="12691993"/>
          <a:ext cx="7970147" cy="317475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579119</xdr:colOff>
      <xdr:row>2</xdr:row>
      <xdr:rowOff>121919</xdr:rowOff>
    </xdr:from>
    <xdr:to>
      <xdr:col>7</xdr:col>
      <xdr:colOff>533400</xdr:colOff>
      <xdr:row>6</xdr:row>
      <xdr:rowOff>62102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F49D09-8FCE-49FD-819C-490C06FCB8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677" t="21742" r="30977" b="18252"/>
        <a:stretch/>
      </xdr:blipFill>
      <xdr:spPr>
        <a:xfrm>
          <a:off x="5333999" y="487679"/>
          <a:ext cx="1539241" cy="885063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525780</xdr:colOff>
      <xdr:row>69</xdr:row>
      <xdr:rowOff>129540</xdr:rowOff>
    </xdr:from>
    <xdr:to>
      <xdr:col>7</xdr:col>
      <xdr:colOff>540385</xdr:colOff>
      <xdr:row>79</xdr:row>
      <xdr:rowOff>93345</xdr:rowOff>
    </xdr:to>
    <xdr:pic>
      <xdr:nvPicPr>
        <xdr:cNvPr id="2" name="Imagen 1" descr="Diagrama&#10;&#10;Descripción generada automáticamente">
          <a:extLst>
            <a:ext uri="{FF2B5EF4-FFF2-40B4-BE49-F238E27FC236}">
              <a16:creationId xmlns:a16="http://schemas.microsoft.com/office/drawing/2014/main" id="{4E7925A1-BD7D-482F-93B7-B94E72314683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2916" t="23989" r="6696" b="34589"/>
        <a:stretch/>
      </xdr:blipFill>
      <xdr:spPr bwMode="auto">
        <a:xfrm>
          <a:off x="1577340" y="15041880"/>
          <a:ext cx="5417185" cy="17926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76200</xdr:colOff>
      <xdr:row>27</xdr:row>
      <xdr:rowOff>45720</xdr:rowOff>
    </xdr:from>
    <xdr:to>
      <xdr:col>4</xdr:col>
      <xdr:colOff>998219</xdr:colOff>
      <xdr:row>28</xdr:row>
      <xdr:rowOff>243839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25444FFD-DD04-4041-8E3E-A9BCDFAF00D4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508254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60959</xdr:colOff>
      <xdr:row>27</xdr:row>
      <xdr:rowOff>22861</xdr:rowOff>
    </xdr:from>
    <xdr:to>
      <xdr:col>5</xdr:col>
      <xdr:colOff>1059180</xdr:colOff>
      <xdr:row>28</xdr:row>
      <xdr:rowOff>236220</xdr:rowOff>
    </xdr:to>
    <xdr:pic>
      <xdr:nvPicPr>
        <xdr:cNvPr id="4" name="Imagen 3" descr="Diagrama&#10;&#10;Descripción generada automáticamente">
          <a:extLst>
            <a:ext uri="{FF2B5EF4-FFF2-40B4-BE49-F238E27FC236}">
              <a16:creationId xmlns:a16="http://schemas.microsoft.com/office/drawing/2014/main" id="{6E78A076-A6BA-4A05-B1E2-D7F2BAB3E567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411979" y="5059681"/>
          <a:ext cx="998221" cy="48767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4</xdr:col>
      <xdr:colOff>76200</xdr:colOff>
      <xdr:row>38</xdr:row>
      <xdr:rowOff>45720</xdr:rowOff>
    </xdr:from>
    <xdr:ext cx="922019" cy="472439"/>
    <xdr:pic>
      <xdr:nvPicPr>
        <xdr:cNvPr id="5" name="Imagen 4" descr="Diagrama&#10;&#10;Descripción generada automáticamente">
          <a:extLst>
            <a:ext uri="{FF2B5EF4-FFF2-40B4-BE49-F238E27FC236}">
              <a16:creationId xmlns:a16="http://schemas.microsoft.com/office/drawing/2014/main" id="{45B991BE-A20C-4316-9303-251C8AFBA913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764286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38</xdr:row>
      <xdr:rowOff>38101</xdr:rowOff>
    </xdr:from>
    <xdr:ext cx="1005841" cy="480059"/>
    <xdr:pic>
      <xdr:nvPicPr>
        <xdr:cNvPr id="6" name="Imagen 5" descr="Diagrama&#10;&#10;Descripción generada automáticamente">
          <a:extLst>
            <a:ext uri="{FF2B5EF4-FFF2-40B4-BE49-F238E27FC236}">
              <a16:creationId xmlns:a16="http://schemas.microsoft.com/office/drawing/2014/main" id="{A9DDE946-58A0-4030-A953-5EBE426DC83C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96739" y="7635241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68580</xdr:colOff>
      <xdr:row>85</xdr:row>
      <xdr:rowOff>38099</xdr:rowOff>
    </xdr:from>
    <xdr:ext cx="922019" cy="472439"/>
    <xdr:pic>
      <xdr:nvPicPr>
        <xdr:cNvPr id="8" name="Imagen 7" descr="Diagrama&#10;&#10;Descripción generada automáticamente">
          <a:extLst>
            <a:ext uri="{FF2B5EF4-FFF2-40B4-BE49-F238E27FC236}">
              <a16:creationId xmlns:a16="http://schemas.microsoft.com/office/drawing/2014/main" id="{B374ECC1-A277-4C42-89BD-0FFBEF8D84D2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75660" y="126796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38099</xdr:colOff>
      <xdr:row>85</xdr:row>
      <xdr:rowOff>30480</xdr:rowOff>
    </xdr:from>
    <xdr:ext cx="1005841" cy="480059"/>
    <xdr:pic>
      <xdr:nvPicPr>
        <xdr:cNvPr id="9" name="Imagen 8" descr="Diagrama&#10;&#10;Descripción generada automáticamente">
          <a:extLst>
            <a:ext uri="{FF2B5EF4-FFF2-40B4-BE49-F238E27FC236}">
              <a16:creationId xmlns:a16="http://schemas.microsoft.com/office/drawing/2014/main" id="{E202F122-D14B-408C-9073-67E669E22F66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89119" y="12672060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96</xdr:row>
      <xdr:rowOff>30479</xdr:rowOff>
    </xdr:from>
    <xdr:ext cx="922019" cy="472439"/>
    <xdr:pic>
      <xdr:nvPicPr>
        <xdr:cNvPr id="10" name="Imagen 9" descr="Diagrama&#10;&#10;Descripción generada automáticamente">
          <a:extLst>
            <a:ext uri="{FF2B5EF4-FFF2-40B4-BE49-F238E27FC236}">
              <a16:creationId xmlns:a16="http://schemas.microsoft.com/office/drawing/2014/main" id="{C04F865F-3403-40E9-B49D-CD7528241C90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152323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96</xdr:row>
      <xdr:rowOff>22860</xdr:rowOff>
    </xdr:from>
    <xdr:ext cx="1005841" cy="480059"/>
    <xdr:pic>
      <xdr:nvPicPr>
        <xdr:cNvPr id="11" name="Imagen 10" descr="Diagrama&#10;&#10;Descripción generada automáticamente">
          <a:extLst>
            <a:ext uri="{FF2B5EF4-FFF2-40B4-BE49-F238E27FC236}">
              <a16:creationId xmlns:a16="http://schemas.microsoft.com/office/drawing/2014/main" id="{1C133135-E605-4ED7-BE6C-A8DAADD4CE27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96739" y="15224760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107</xdr:row>
      <xdr:rowOff>30479</xdr:rowOff>
    </xdr:from>
    <xdr:ext cx="922019" cy="472439"/>
    <xdr:pic>
      <xdr:nvPicPr>
        <xdr:cNvPr id="14" name="Imagen 13" descr="Diagrama&#10;&#10;Descripción generada automáticamente">
          <a:extLst>
            <a:ext uri="{FF2B5EF4-FFF2-40B4-BE49-F238E27FC236}">
              <a16:creationId xmlns:a16="http://schemas.microsoft.com/office/drawing/2014/main" id="{E37BA8EA-4CCE-445D-9FB5-3089C73ADA98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152323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107</xdr:row>
      <xdr:rowOff>22860</xdr:rowOff>
    </xdr:from>
    <xdr:ext cx="1005841" cy="480059"/>
    <xdr:pic>
      <xdr:nvPicPr>
        <xdr:cNvPr id="15" name="Imagen 14" descr="Diagrama&#10;&#10;Descripción generada automáticamente">
          <a:extLst>
            <a:ext uri="{FF2B5EF4-FFF2-40B4-BE49-F238E27FC236}">
              <a16:creationId xmlns:a16="http://schemas.microsoft.com/office/drawing/2014/main" id="{F7BFD1A4-5215-4267-99ED-E21E3FCBAFF4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96739" y="15224760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1</xdr:col>
      <xdr:colOff>228600</xdr:colOff>
      <xdr:row>1</xdr:row>
      <xdr:rowOff>53339</xdr:rowOff>
    </xdr:from>
    <xdr:to>
      <xdr:col>7</xdr:col>
      <xdr:colOff>998220</xdr:colOff>
      <xdr:row>22</xdr:row>
      <xdr:rowOff>106920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98D605C3-6BA9-4B77-B1F0-370E9A19A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60" y="236219"/>
          <a:ext cx="6172200" cy="3894061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oneCellAnchor>
    <xdr:from>
      <xdr:col>4</xdr:col>
      <xdr:colOff>76200</xdr:colOff>
      <xdr:row>49</xdr:row>
      <xdr:rowOff>45720</xdr:rowOff>
    </xdr:from>
    <xdr:ext cx="922019" cy="472439"/>
    <xdr:pic>
      <xdr:nvPicPr>
        <xdr:cNvPr id="17" name="Imagen 16" descr="Diagrama&#10;&#10;Descripción generada automáticamente">
          <a:extLst>
            <a:ext uri="{FF2B5EF4-FFF2-40B4-BE49-F238E27FC236}">
              <a16:creationId xmlns:a16="http://schemas.microsoft.com/office/drawing/2014/main" id="{BC4A0E06-068C-4984-B2D4-CB31ABAD52F0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764286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49</xdr:row>
      <xdr:rowOff>38101</xdr:rowOff>
    </xdr:from>
    <xdr:ext cx="1005841" cy="480059"/>
    <xdr:pic>
      <xdr:nvPicPr>
        <xdr:cNvPr id="18" name="Imagen 17" descr="Diagrama&#10;&#10;Descripción generada automáticamente">
          <a:extLst>
            <a:ext uri="{FF2B5EF4-FFF2-40B4-BE49-F238E27FC236}">
              <a16:creationId xmlns:a16="http://schemas.microsoft.com/office/drawing/2014/main" id="{2310E0CA-0795-4D78-B2CF-30BC9222F388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96739" y="7635241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60</xdr:row>
      <xdr:rowOff>45720</xdr:rowOff>
    </xdr:from>
    <xdr:ext cx="922019" cy="472439"/>
    <xdr:pic>
      <xdr:nvPicPr>
        <xdr:cNvPr id="19" name="Imagen 18" descr="Diagrama&#10;&#10;Descripción generada automáticamente">
          <a:extLst>
            <a:ext uri="{FF2B5EF4-FFF2-40B4-BE49-F238E27FC236}">
              <a16:creationId xmlns:a16="http://schemas.microsoft.com/office/drawing/2014/main" id="{33188C1F-57B9-45C8-B1E9-09A4C5FB2169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764286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60</xdr:row>
      <xdr:rowOff>38101</xdr:rowOff>
    </xdr:from>
    <xdr:ext cx="1005841" cy="480059"/>
    <xdr:pic>
      <xdr:nvPicPr>
        <xdr:cNvPr id="20" name="Imagen 19" descr="Diagrama&#10;&#10;Descripción generada automáticamente">
          <a:extLst>
            <a:ext uri="{FF2B5EF4-FFF2-40B4-BE49-F238E27FC236}">
              <a16:creationId xmlns:a16="http://schemas.microsoft.com/office/drawing/2014/main" id="{0ED19255-C2F0-4D45-BC64-C304E01BF8D5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96739" y="7635241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118</xdr:row>
      <xdr:rowOff>30479</xdr:rowOff>
    </xdr:from>
    <xdr:ext cx="922019" cy="472439"/>
    <xdr:pic>
      <xdr:nvPicPr>
        <xdr:cNvPr id="21" name="Imagen 20" descr="Diagrama&#10;&#10;Descripción generada automáticamente">
          <a:extLst>
            <a:ext uri="{FF2B5EF4-FFF2-40B4-BE49-F238E27FC236}">
              <a16:creationId xmlns:a16="http://schemas.microsoft.com/office/drawing/2014/main" id="{BD8A1097-91FF-4297-A9D7-31DC7411A886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2309621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118</xdr:row>
      <xdr:rowOff>22860</xdr:rowOff>
    </xdr:from>
    <xdr:ext cx="1005841" cy="480059"/>
    <xdr:pic>
      <xdr:nvPicPr>
        <xdr:cNvPr id="22" name="Imagen 21" descr="Diagrama&#10;&#10;Descripción generada automáticamente">
          <a:extLst>
            <a:ext uri="{FF2B5EF4-FFF2-40B4-BE49-F238E27FC236}">
              <a16:creationId xmlns:a16="http://schemas.microsoft.com/office/drawing/2014/main" id="{A19393C6-1A37-402D-9FA2-034F187C6E6A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96739" y="23088600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658835</xdr:colOff>
      <xdr:row>70</xdr:row>
      <xdr:rowOff>61546</xdr:rowOff>
    </xdr:from>
    <xdr:to>
      <xdr:col>6</xdr:col>
      <xdr:colOff>282476</xdr:colOff>
      <xdr:row>80</xdr:row>
      <xdr:rowOff>25351</xdr:rowOff>
    </xdr:to>
    <xdr:pic>
      <xdr:nvPicPr>
        <xdr:cNvPr id="2" name="Imagen 1" descr="Diagrama&#10;&#10;Descripción generada automáticamente">
          <a:extLst>
            <a:ext uri="{FF2B5EF4-FFF2-40B4-BE49-F238E27FC236}">
              <a16:creationId xmlns:a16="http://schemas.microsoft.com/office/drawing/2014/main" id="{64C15011-8898-48C6-A76D-366F0ADE6EEF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2916" t="23989" r="6696" b="34589"/>
        <a:stretch/>
      </xdr:blipFill>
      <xdr:spPr bwMode="auto">
        <a:xfrm>
          <a:off x="658835" y="9853246"/>
          <a:ext cx="5421875" cy="17926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76200</xdr:colOff>
      <xdr:row>27</xdr:row>
      <xdr:rowOff>45720</xdr:rowOff>
    </xdr:from>
    <xdr:to>
      <xdr:col>4</xdr:col>
      <xdr:colOff>998219</xdr:colOff>
      <xdr:row>28</xdr:row>
      <xdr:rowOff>243839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1A6F8F0C-F24D-4C82-A4A6-5C111EA14566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508254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4</xdr:col>
      <xdr:colOff>76200</xdr:colOff>
      <xdr:row>38</xdr:row>
      <xdr:rowOff>45720</xdr:rowOff>
    </xdr:from>
    <xdr:ext cx="922019" cy="472439"/>
    <xdr:pic>
      <xdr:nvPicPr>
        <xdr:cNvPr id="4" name="Imagen 3" descr="Diagrama&#10;&#10;Descripción generada automáticamente">
          <a:extLst>
            <a:ext uri="{FF2B5EF4-FFF2-40B4-BE49-F238E27FC236}">
              <a16:creationId xmlns:a16="http://schemas.microsoft.com/office/drawing/2014/main" id="{197FDBDE-2C8A-4BA5-B860-CCD9714DF5BC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764286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68580</xdr:colOff>
      <xdr:row>85</xdr:row>
      <xdr:rowOff>38099</xdr:rowOff>
    </xdr:from>
    <xdr:ext cx="922019" cy="472439"/>
    <xdr:pic>
      <xdr:nvPicPr>
        <xdr:cNvPr id="6" name="Imagen 5" descr="Diagrama&#10;&#10;Descripción generada automáticamente">
          <a:extLst>
            <a:ext uri="{FF2B5EF4-FFF2-40B4-BE49-F238E27FC236}">
              <a16:creationId xmlns:a16="http://schemas.microsoft.com/office/drawing/2014/main" id="{D9D127A1-1A0C-42A4-87AA-A4ACC7C87641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75660" y="126796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96</xdr:row>
      <xdr:rowOff>30479</xdr:rowOff>
    </xdr:from>
    <xdr:ext cx="922019" cy="472439"/>
    <xdr:pic>
      <xdr:nvPicPr>
        <xdr:cNvPr id="7" name="Imagen 6" descr="Diagrama&#10;&#10;Descripción generada automáticamente">
          <a:extLst>
            <a:ext uri="{FF2B5EF4-FFF2-40B4-BE49-F238E27FC236}">
              <a16:creationId xmlns:a16="http://schemas.microsoft.com/office/drawing/2014/main" id="{F2D89A3E-AB2A-4837-A763-ED0B8CACA183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152323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118</xdr:row>
      <xdr:rowOff>30479</xdr:rowOff>
    </xdr:from>
    <xdr:ext cx="922019" cy="472439"/>
    <xdr:pic>
      <xdr:nvPicPr>
        <xdr:cNvPr id="12" name="Imagen 11" descr="Diagrama&#10;&#10;Descripción generada automáticamente">
          <a:extLst>
            <a:ext uri="{FF2B5EF4-FFF2-40B4-BE49-F238E27FC236}">
              <a16:creationId xmlns:a16="http://schemas.microsoft.com/office/drawing/2014/main" id="{0C8ACFF6-EBBF-4DC7-819A-84FCFE5F4F05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152323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0</xdr:col>
      <xdr:colOff>723900</xdr:colOff>
      <xdr:row>1</xdr:row>
      <xdr:rowOff>175261</xdr:rowOff>
    </xdr:from>
    <xdr:to>
      <xdr:col>6</xdr:col>
      <xdr:colOff>465406</xdr:colOff>
      <xdr:row>21</xdr:row>
      <xdr:rowOff>175261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78E4BB1B-9CCF-472A-A541-37919D333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358141"/>
          <a:ext cx="5539740" cy="365760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oneCellAnchor>
    <xdr:from>
      <xdr:col>4</xdr:col>
      <xdr:colOff>76200</xdr:colOff>
      <xdr:row>49</xdr:row>
      <xdr:rowOff>45720</xdr:rowOff>
    </xdr:from>
    <xdr:ext cx="922019" cy="472439"/>
    <xdr:pic>
      <xdr:nvPicPr>
        <xdr:cNvPr id="15" name="Imagen 14" descr="Diagrama&#10;&#10;Descripción generada automáticamente">
          <a:extLst>
            <a:ext uri="{FF2B5EF4-FFF2-40B4-BE49-F238E27FC236}">
              <a16:creationId xmlns:a16="http://schemas.microsoft.com/office/drawing/2014/main" id="{1504E998-667B-4078-8D2D-6584550D346D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508254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60</xdr:row>
      <xdr:rowOff>45720</xdr:rowOff>
    </xdr:from>
    <xdr:ext cx="922019" cy="472439"/>
    <xdr:pic>
      <xdr:nvPicPr>
        <xdr:cNvPr id="16" name="Imagen 15" descr="Diagrama&#10;&#10;Descripción generada automáticamente">
          <a:extLst>
            <a:ext uri="{FF2B5EF4-FFF2-40B4-BE49-F238E27FC236}">
              <a16:creationId xmlns:a16="http://schemas.microsoft.com/office/drawing/2014/main" id="{065B1BFC-C100-4EB0-8BFD-6CCF8FFCE602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508254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107</xdr:row>
      <xdr:rowOff>30479</xdr:rowOff>
    </xdr:from>
    <xdr:ext cx="922019" cy="472439"/>
    <xdr:pic>
      <xdr:nvPicPr>
        <xdr:cNvPr id="17" name="Imagen 16" descr="Diagrama&#10;&#10;Descripción generada automáticamente">
          <a:extLst>
            <a:ext uri="{FF2B5EF4-FFF2-40B4-BE49-F238E27FC236}">
              <a16:creationId xmlns:a16="http://schemas.microsoft.com/office/drawing/2014/main" id="{2A98784A-6776-4263-860F-8EDA75D8B4A7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2294381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0</xdr:col>
      <xdr:colOff>612358</xdr:colOff>
      <xdr:row>128</xdr:row>
      <xdr:rowOff>692</xdr:rowOff>
    </xdr:from>
    <xdr:to>
      <xdr:col>6</xdr:col>
      <xdr:colOff>671662</xdr:colOff>
      <xdr:row>144</xdr:row>
      <xdr:rowOff>118610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314CF3-63FC-4506-BC1B-364F8F418E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889" t="15118" r="3393" b="11776"/>
        <a:stretch/>
      </xdr:blipFill>
      <xdr:spPr>
        <a:xfrm>
          <a:off x="612358" y="28089184"/>
          <a:ext cx="5850504" cy="3025241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633044</xdr:colOff>
      <xdr:row>147</xdr:row>
      <xdr:rowOff>132705</xdr:rowOff>
    </xdr:from>
    <xdr:to>
      <xdr:col>6</xdr:col>
      <xdr:colOff>697523</xdr:colOff>
      <xdr:row>165</xdr:row>
      <xdr:rowOff>58616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E369D947-4813-4351-AEB2-E937D04C86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467" t="15005" r="3856" b="11639"/>
        <a:stretch/>
      </xdr:blipFill>
      <xdr:spPr>
        <a:xfrm>
          <a:off x="633044" y="31573997"/>
          <a:ext cx="5855679" cy="319665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621322</xdr:colOff>
      <xdr:row>168</xdr:row>
      <xdr:rowOff>105051</xdr:rowOff>
    </xdr:from>
    <xdr:to>
      <xdr:col>6</xdr:col>
      <xdr:colOff>697522</xdr:colOff>
      <xdr:row>184</xdr:row>
      <xdr:rowOff>64477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E3EE7382-1942-41DD-9147-7C0E00CF8A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6362" t="28489" r="3572" b="11874"/>
        <a:stretch/>
      </xdr:blipFill>
      <xdr:spPr>
        <a:xfrm>
          <a:off x="621322" y="35256697"/>
          <a:ext cx="5867400" cy="2866749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91439</xdr:colOff>
      <xdr:row>4</xdr:row>
      <xdr:rowOff>83820</xdr:rowOff>
    </xdr:from>
    <xdr:to>
      <xdr:col>9</xdr:col>
      <xdr:colOff>699553</xdr:colOff>
      <xdr:row>20</xdr:row>
      <xdr:rowOff>83820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644698-7457-44D5-893B-ABEFC20EF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214" t="18264" r="3234" b="13663"/>
        <a:stretch/>
      </xdr:blipFill>
      <xdr:spPr>
        <a:xfrm>
          <a:off x="1676399" y="914400"/>
          <a:ext cx="6155474" cy="292608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22</xdr:row>
      <xdr:rowOff>99060</xdr:rowOff>
    </xdr:from>
    <xdr:to>
      <xdr:col>9</xdr:col>
      <xdr:colOff>723900</xdr:colOff>
      <xdr:row>38</xdr:row>
      <xdr:rowOff>118702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033CEF-E493-4D59-AA79-3405855D41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008" t="18092" r="3339" b="13730"/>
        <a:stretch/>
      </xdr:blipFill>
      <xdr:spPr>
        <a:xfrm>
          <a:off x="1661160" y="4328160"/>
          <a:ext cx="6195060" cy="2945722"/>
        </a:xfrm>
        <a:prstGeom prst="rect">
          <a:avLst/>
        </a:prstGeom>
      </xdr:spPr>
    </xdr:pic>
    <xdr:clientData/>
  </xdr:twoCellAnchor>
  <xdr:twoCellAnchor editAs="oneCell">
    <xdr:from>
      <xdr:col>11</xdr:col>
      <xdr:colOff>68580</xdr:colOff>
      <xdr:row>4</xdr:row>
      <xdr:rowOff>68580</xdr:rowOff>
    </xdr:from>
    <xdr:to>
      <xdr:col>18</xdr:col>
      <xdr:colOff>731520</xdr:colOff>
      <xdr:row>20</xdr:row>
      <xdr:rowOff>123448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F83CB79-372D-4A25-B7EA-D7A7C7E7D0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6106" t="14523" r="3583" b="13408"/>
        <a:stretch/>
      </xdr:blipFill>
      <xdr:spPr>
        <a:xfrm>
          <a:off x="8785860" y="899160"/>
          <a:ext cx="5905500" cy="2980948"/>
        </a:xfrm>
        <a:prstGeom prst="rect">
          <a:avLst/>
        </a:prstGeom>
      </xdr:spPr>
    </xdr:pic>
    <xdr:clientData/>
  </xdr:twoCellAnchor>
  <xdr:twoCellAnchor editAs="oneCell">
    <xdr:from>
      <xdr:col>11</xdr:col>
      <xdr:colOff>83820</xdr:colOff>
      <xdr:row>22</xdr:row>
      <xdr:rowOff>83820</xdr:rowOff>
    </xdr:from>
    <xdr:to>
      <xdr:col>18</xdr:col>
      <xdr:colOff>723900</xdr:colOff>
      <xdr:row>38</xdr:row>
      <xdr:rowOff>99060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FF64A75-8AF3-4B58-998C-4C7F3F8A87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161" t="14890" r="3385" b="13596"/>
        <a:stretch/>
      </xdr:blipFill>
      <xdr:spPr>
        <a:xfrm>
          <a:off x="8801100" y="4312920"/>
          <a:ext cx="5882640" cy="29413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elipe\Downloads\5.%20CALCULO%20DE%20CARGAS%20Centro%20Vida%20-%20FHE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EÑO VIGAS Y COLUMNAS-ESTR 1"/>
      <sheetName val="F.H.E (ESTRUCTURA 1)"/>
      <sheetName val="DISEÑO VIGAS Y COLUMNAS-ESTR 2"/>
      <sheetName val="F.H.E (ESTRUCTURA 2)"/>
      <sheetName val="DISEÑO VIGAS Y COLUMNAS-ESTR 3"/>
      <sheetName val="F.H.E (ESTRUCTURA 3)"/>
      <sheetName val="NSR 10 - Cap. B"/>
    </sheetNames>
    <sheetDataSet>
      <sheetData sheetId="0"/>
      <sheetData sheetId="1"/>
      <sheetData sheetId="2"/>
      <sheetData sheetId="3">
        <row r="94">
          <cell r="F94">
            <v>0</v>
          </cell>
        </row>
        <row r="111">
          <cell r="I111">
            <v>0.14000000000000001</v>
          </cell>
          <cell r="J111">
            <v>0</v>
          </cell>
          <cell r="K111">
            <v>0.69</v>
          </cell>
          <cell r="L111">
            <v>0</v>
          </cell>
          <cell r="M111">
            <v>4.8</v>
          </cell>
          <cell r="N111">
            <v>0</v>
          </cell>
        </row>
        <row r="112">
          <cell r="I112">
            <v>0.14000000000000001</v>
          </cell>
          <cell r="J112">
            <v>0.875</v>
          </cell>
          <cell r="K112">
            <v>0.69</v>
          </cell>
          <cell r="L112">
            <v>0.875</v>
          </cell>
          <cell r="M112">
            <v>4.8</v>
          </cell>
          <cell r="N112">
            <v>0.125</v>
          </cell>
        </row>
      </sheetData>
      <sheetData sheetId="4">
        <row r="36">
          <cell r="P36">
            <v>120.5</v>
          </cell>
        </row>
      </sheetData>
      <sheetData sheetId="5">
        <row r="93">
          <cell r="F93">
            <v>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showGridLines="0" topLeftCell="A4" zoomScale="75" zoomScaleNormal="75" workbookViewId="0">
      <selection activeCell="L1" sqref="L1"/>
    </sheetView>
  </sheetViews>
  <sheetFormatPr baseColWidth="10" defaultRowHeight="14.4" x14ac:dyDescent="0.3"/>
  <cols>
    <col min="1" max="2" width="10.33203125" customWidth="1"/>
    <col min="3" max="3" width="34.33203125" customWidth="1"/>
    <col min="4" max="4" width="20.6640625" customWidth="1"/>
    <col min="5" max="8" width="16.33203125" customWidth="1"/>
    <col min="9" max="9" width="63" customWidth="1"/>
    <col min="10" max="10" width="20.6640625" customWidth="1"/>
    <col min="11" max="11" width="15.5546875" customWidth="1"/>
    <col min="12" max="12" width="15" customWidth="1"/>
    <col min="13" max="13" width="9.5546875" hidden="1" customWidth="1"/>
    <col min="14" max="16383" width="0" hidden="1" customWidth="1"/>
  </cols>
  <sheetData>
    <row r="1" spans="1:14" ht="14.4" customHeight="1" x14ac:dyDescent="0.3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76"/>
    </row>
    <row r="2" spans="1:14" ht="14.4" customHeight="1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6"/>
    </row>
    <row r="3" spans="1:14" ht="14.4" customHeight="1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76"/>
    </row>
    <row r="4" spans="1:14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76"/>
    </row>
    <row r="5" spans="1:14" ht="14.4" customHeight="1" x14ac:dyDescent="0.3">
      <c r="A5" s="5"/>
      <c r="B5" s="7"/>
      <c r="C5" s="222" t="s">
        <v>101</v>
      </c>
      <c r="D5" s="223"/>
      <c r="E5" s="223"/>
      <c r="F5" s="223"/>
      <c r="G5" s="6"/>
      <c r="H5" s="6"/>
      <c r="I5" s="224" t="s">
        <v>100</v>
      </c>
      <c r="J5" s="225"/>
      <c r="K5" s="225"/>
      <c r="L5" s="226"/>
      <c r="M5" s="6"/>
      <c r="N5" s="176"/>
    </row>
    <row r="6" spans="1:14" ht="25.95" customHeight="1" x14ac:dyDescent="0.3">
      <c r="A6" s="5"/>
      <c r="B6" s="7"/>
      <c r="C6" s="222"/>
      <c r="D6" s="223"/>
      <c r="E6" s="223"/>
      <c r="F6" s="223"/>
      <c r="G6" s="6"/>
      <c r="H6" s="6"/>
      <c r="I6" s="227"/>
      <c r="J6" s="228"/>
      <c r="K6" s="228"/>
      <c r="L6" s="229"/>
      <c r="M6" s="6"/>
      <c r="N6" s="176"/>
    </row>
    <row r="7" spans="1:14" ht="22.2" customHeight="1" x14ac:dyDescent="0.3">
      <c r="A7" s="5"/>
      <c r="B7" s="7"/>
      <c r="C7" s="91" t="s">
        <v>4</v>
      </c>
      <c r="D7" s="92" t="s">
        <v>1</v>
      </c>
      <c r="E7" s="92" t="s">
        <v>5</v>
      </c>
      <c r="F7" s="92" t="s">
        <v>6</v>
      </c>
      <c r="G7" s="6"/>
      <c r="H7" s="6"/>
      <c r="I7" s="88" t="s">
        <v>0</v>
      </c>
      <c r="J7" s="88" t="s">
        <v>1</v>
      </c>
      <c r="K7" s="88" t="s">
        <v>2</v>
      </c>
      <c r="L7" s="88" t="s">
        <v>3</v>
      </c>
      <c r="M7" s="6"/>
      <c r="N7" s="176"/>
    </row>
    <row r="8" spans="1:14" ht="22.95" customHeight="1" x14ac:dyDescent="0.3">
      <c r="A8" s="5"/>
      <c r="B8" s="7"/>
      <c r="C8" s="12" t="s">
        <v>8</v>
      </c>
      <c r="D8" s="13">
        <v>2</v>
      </c>
      <c r="E8" s="14">
        <v>370.02</v>
      </c>
      <c r="F8" s="15">
        <f>D8*E8</f>
        <v>740.04</v>
      </c>
      <c r="G8" s="6"/>
      <c r="H8" s="6"/>
      <c r="I8" s="8" t="s">
        <v>7</v>
      </c>
      <c r="J8" s="9">
        <v>24</v>
      </c>
      <c r="K8" s="10">
        <f>271.15*0.088</f>
        <v>23.861199999999997</v>
      </c>
      <c r="L8" s="16">
        <f>J8*K8</f>
        <v>572.66879999999992</v>
      </c>
      <c r="M8" s="6"/>
      <c r="N8" s="176"/>
    </row>
    <row r="9" spans="1:14" ht="19.2" customHeight="1" x14ac:dyDescent="0.3">
      <c r="A9" s="5"/>
      <c r="B9" s="7"/>
      <c r="C9" s="12" t="s">
        <v>10</v>
      </c>
      <c r="D9" s="13">
        <v>5</v>
      </c>
      <c r="E9" s="14">
        <v>135.72</v>
      </c>
      <c r="F9" s="15">
        <f>D9*E9</f>
        <v>678.6</v>
      </c>
      <c r="G9" s="6"/>
      <c r="H9" s="6"/>
      <c r="I9" s="219" t="s">
        <v>11</v>
      </c>
      <c r="J9" s="210">
        <v>2.5</v>
      </c>
      <c r="K9" s="220">
        <f>(((15.87)-(4*0.25))*2.7)+((((44.6)-(9*0.25))*2.7)-(18*1.3))+((((11.7)-(3*0.25))*2.7)-(4*0.3))+(((8.5)-(2*0.25))*2.7)+(((8.35)-(2*0.25))*1.2)+(((12.52)-(3*0.25))*1.2)+(((11.3)-(3*0.25))*1.2)</f>
        <v>217.26299999999998</v>
      </c>
      <c r="L9" s="214">
        <f>J9*K9</f>
        <v>543.15749999999991</v>
      </c>
      <c r="M9" s="6"/>
      <c r="N9" s="176"/>
    </row>
    <row r="10" spans="1:14" ht="19.2" customHeight="1" x14ac:dyDescent="0.3">
      <c r="A10" s="5"/>
      <c r="B10" s="7"/>
      <c r="C10" s="12" t="s">
        <v>12</v>
      </c>
      <c r="D10" s="13">
        <v>5</v>
      </c>
      <c r="E10" s="14">
        <v>35.450000000000003</v>
      </c>
      <c r="F10" s="15">
        <f>D10*E10</f>
        <v>177.25</v>
      </c>
      <c r="G10" s="6"/>
      <c r="H10" s="6"/>
      <c r="I10" s="219"/>
      <c r="J10" s="211"/>
      <c r="K10" s="221"/>
      <c r="L10" s="215"/>
      <c r="M10" s="6"/>
      <c r="N10" s="176"/>
    </row>
    <row r="11" spans="1:14" ht="19.2" customHeight="1" x14ac:dyDescent="0.3">
      <c r="A11" s="5"/>
      <c r="B11" s="6"/>
      <c r="C11" s="1"/>
      <c r="D11" s="218" t="s">
        <v>14</v>
      </c>
      <c r="E11" s="218"/>
      <c r="F11" s="18">
        <f>SUM(F8:F9)</f>
        <v>1418.6399999999999</v>
      </c>
      <c r="G11" s="6"/>
      <c r="H11" s="6"/>
      <c r="I11" s="219" t="s">
        <v>15</v>
      </c>
      <c r="J11" s="210">
        <v>2.5</v>
      </c>
      <c r="K11" s="220">
        <f>((((51.27)-(7*0.25))*2.7)-(9*1.3+6*2))+(((8.2*2)-(3*0.25))*2.7)+((((5.9*7)-(3*0.25))*2.7)-(8*2))+((1.5*4+7.05)*2.7)</f>
        <v>280.97900000000004</v>
      </c>
      <c r="L11" s="214">
        <f>J11*K11</f>
        <v>702.4475000000001</v>
      </c>
      <c r="M11" s="6"/>
      <c r="N11" s="176"/>
    </row>
    <row r="12" spans="1:14" ht="19.2" customHeight="1" x14ac:dyDescent="0.3">
      <c r="A12" s="5"/>
      <c r="B12" s="6"/>
      <c r="C12" s="6"/>
      <c r="D12" s="19"/>
      <c r="E12" s="19"/>
      <c r="F12" s="19"/>
      <c r="G12" s="6"/>
      <c r="H12" s="6"/>
      <c r="I12" s="219"/>
      <c r="J12" s="211"/>
      <c r="K12" s="221"/>
      <c r="L12" s="215"/>
      <c r="M12" s="6"/>
      <c r="N12" s="176"/>
    </row>
    <row r="13" spans="1:14" ht="18.600000000000001" customHeight="1" x14ac:dyDescent="0.3">
      <c r="A13" s="5"/>
      <c r="B13" s="6"/>
      <c r="C13" s="6"/>
      <c r="D13" s="6"/>
      <c r="E13" s="21"/>
      <c r="F13" s="6"/>
      <c r="G13" s="6"/>
      <c r="H13" s="6"/>
      <c r="I13" s="8" t="s">
        <v>16</v>
      </c>
      <c r="J13" s="22">
        <v>0.45</v>
      </c>
      <c r="K13" s="17">
        <f>((1*0.3)*4)+((1.5*1.3)*8)+((3*1.3)*5)</f>
        <v>36.299999999999997</v>
      </c>
      <c r="L13" s="11">
        <f>J13*K13</f>
        <v>16.335000000000001</v>
      </c>
      <c r="M13" s="6"/>
      <c r="N13" s="176"/>
    </row>
    <row r="14" spans="1:14" ht="19.2" customHeight="1" x14ac:dyDescent="0.3">
      <c r="A14" s="5"/>
      <c r="B14" s="6"/>
      <c r="C14" s="6"/>
      <c r="D14" s="6"/>
      <c r="E14" s="23"/>
      <c r="F14" s="6"/>
      <c r="G14" s="6"/>
      <c r="H14" s="6"/>
      <c r="I14" s="8" t="s">
        <v>18</v>
      </c>
      <c r="J14" s="22">
        <v>0.4</v>
      </c>
      <c r="K14" s="17">
        <f>((1*2)*8)+((0.8*2)*8)</f>
        <v>28.8</v>
      </c>
      <c r="L14" s="11">
        <f>J14*K14</f>
        <v>11.520000000000001</v>
      </c>
      <c r="M14" s="6"/>
      <c r="N14" s="176"/>
    </row>
    <row r="15" spans="1:14" ht="19.2" customHeight="1" x14ac:dyDescent="0.3">
      <c r="A15" s="5"/>
      <c r="B15" s="6"/>
      <c r="C15" s="6"/>
      <c r="D15" s="6"/>
      <c r="E15" s="6"/>
      <c r="F15" s="6"/>
      <c r="G15" s="6"/>
      <c r="H15" s="6"/>
      <c r="I15" s="208" t="s">
        <v>9</v>
      </c>
      <c r="J15" s="210">
        <v>0.34</v>
      </c>
      <c r="K15" s="212">
        <v>504.28</v>
      </c>
      <c r="L15" s="214">
        <f>J15*K15</f>
        <v>171.45519999999999</v>
      </c>
      <c r="M15" s="6"/>
      <c r="N15" s="176"/>
    </row>
    <row r="16" spans="1:14" ht="19.2" customHeight="1" x14ac:dyDescent="0.3">
      <c r="A16" s="5"/>
      <c r="B16" s="6"/>
      <c r="C16" s="6"/>
      <c r="D16" s="6"/>
      <c r="E16" s="6"/>
      <c r="F16" s="6"/>
      <c r="G16" s="6"/>
      <c r="H16" s="6"/>
      <c r="I16" s="209"/>
      <c r="J16" s="211"/>
      <c r="K16" s="213"/>
      <c r="L16" s="215"/>
      <c r="M16" s="6"/>
      <c r="N16" s="176"/>
    </row>
    <row r="17" spans="1:14" ht="19.2" customHeight="1" x14ac:dyDescent="0.3">
      <c r="A17" s="5"/>
      <c r="B17" s="6"/>
      <c r="C17" s="6"/>
      <c r="D17" s="6"/>
      <c r="E17" s="6"/>
      <c r="F17" s="6"/>
      <c r="G17" s="6"/>
      <c r="H17" s="6"/>
      <c r="I17" s="202" t="s">
        <v>13</v>
      </c>
      <c r="J17" s="195">
        <f>(5.7*9.81)/1000</f>
        <v>5.5917000000000001E-2</v>
      </c>
      <c r="K17" s="198">
        <v>541.17999999999995</v>
      </c>
      <c r="L17" s="191">
        <f>J17*K17</f>
        <v>30.261162059999997</v>
      </c>
      <c r="M17" s="6"/>
      <c r="N17" s="176"/>
    </row>
    <row r="18" spans="1:14" ht="19.2" customHeight="1" x14ac:dyDescent="0.3">
      <c r="A18" s="5"/>
      <c r="B18" s="6"/>
      <c r="C18" s="6"/>
      <c r="D18" s="6"/>
      <c r="E18" s="6"/>
      <c r="F18" s="6"/>
      <c r="G18" s="6"/>
      <c r="H18" s="6"/>
      <c r="I18" s="216"/>
      <c r="J18" s="196"/>
      <c r="K18" s="199"/>
      <c r="L18" s="201"/>
      <c r="M18" s="6"/>
      <c r="N18" s="176"/>
    </row>
    <row r="19" spans="1:14" ht="19.2" customHeight="1" x14ac:dyDescent="0.3">
      <c r="A19" s="5"/>
      <c r="B19" s="6"/>
      <c r="C19" s="6"/>
      <c r="D19" s="6"/>
      <c r="E19" s="6"/>
      <c r="F19" s="6"/>
      <c r="G19" s="6"/>
      <c r="H19" s="6"/>
      <c r="I19" s="217"/>
      <c r="J19" s="197"/>
      <c r="K19" s="200"/>
      <c r="L19" s="192"/>
      <c r="M19" s="6"/>
      <c r="N19" s="176"/>
    </row>
    <row r="20" spans="1:14" ht="19.2" customHeight="1" x14ac:dyDescent="0.3">
      <c r="A20" s="5"/>
      <c r="B20" s="6"/>
      <c r="C20" s="6"/>
      <c r="D20" s="6"/>
      <c r="E20" s="6"/>
      <c r="F20" s="6"/>
      <c r="G20" s="6"/>
      <c r="H20" s="6"/>
      <c r="I20" s="186" t="s">
        <v>17</v>
      </c>
      <c r="J20" s="204">
        <v>5.5E-2</v>
      </c>
      <c r="K20" s="206">
        <v>503.7</v>
      </c>
      <c r="L20" s="191">
        <f>J20*K20</f>
        <v>27.703499999999998</v>
      </c>
      <c r="M20" s="6"/>
      <c r="N20" s="176"/>
    </row>
    <row r="21" spans="1:14" ht="19.2" customHeight="1" x14ac:dyDescent="0.3">
      <c r="A21" s="5"/>
      <c r="B21" s="6"/>
      <c r="C21" s="6"/>
      <c r="D21" s="6"/>
      <c r="E21" s="6"/>
      <c r="F21" s="6"/>
      <c r="G21" s="6"/>
      <c r="H21" s="6"/>
      <c r="I21" s="186"/>
      <c r="J21" s="205"/>
      <c r="K21" s="207"/>
      <c r="L21" s="192"/>
      <c r="M21" s="6"/>
      <c r="N21" s="176"/>
    </row>
    <row r="22" spans="1:14" ht="19.2" customHeight="1" x14ac:dyDescent="0.3">
      <c r="A22" s="5"/>
      <c r="B22" s="6"/>
      <c r="C22" s="6"/>
      <c r="D22" s="6"/>
      <c r="E22" s="6"/>
      <c r="F22" s="6"/>
      <c r="G22" s="6"/>
      <c r="H22" s="6"/>
      <c r="I22" s="24" t="s">
        <v>22</v>
      </c>
      <c r="J22" s="24"/>
      <c r="K22" s="25">
        <v>541.15</v>
      </c>
      <c r="L22" s="26">
        <f>F11</f>
        <v>1418.6399999999999</v>
      </c>
      <c r="M22" s="6"/>
      <c r="N22" s="176"/>
    </row>
    <row r="23" spans="1:14" ht="19.2" customHeight="1" x14ac:dyDescent="0.3">
      <c r="A23" s="5"/>
      <c r="B23" s="6"/>
      <c r="C23" s="6"/>
      <c r="D23" s="6"/>
      <c r="E23" s="6"/>
      <c r="F23" s="6"/>
      <c r="G23" s="6"/>
      <c r="H23" s="6"/>
      <c r="I23" s="20" t="s">
        <v>23</v>
      </c>
      <c r="J23" s="27">
        <v>24</v>
      </c>
      <c r="K23" s="28">
        <f>(2.7*24)*(0.35*0.35)</f>
        <v>7.9380000000000006</v>
      </c>
      <c r="L23" s="29">
        <f>J23*K23</f>
        <v>190.512</v>
      </c>
      <c r="M23" s="6"/>
      <c r="N23" s="176"/>
    </row>
    <row r="24" spans="1:14" ht="19.2" customHeight="1" x14ac:dyDescent="0.3">
      <c r="A24" s="5"/>
      <c r="B24" s="6"/>
      <c r="C24" s="6"/>
      <c r="D24" s="6"/>
      <c r="E24" s="6"/>
      <c r="F24" s="6"/>
      <c r="G24" s="6"/>
      <c r="H24" s="6"/>
      <c r="I24" s="20" t="s">
        <v>24</v>
      </c>
      <c r="J24" s="30">
        <v>0.8</v>
      </c>
      <c r="K24" s="31">
        <v>336.17</v>
      </c>
      <c r="L24" s="29">
        <f>J24*K24</f>
        <v>268.93600000000004</v>
      </c>
      <c r="M24" s="6"/>
      <c r="N24" s="176"/>
    </row>
    <row r="25" spans="1:14" ht="19.2" customHeight="1" x14ac:dyDescent="0.3">
      <c r="A25" s="5"/>
      <c r="B25" s="6"/>
      <c r="C25" s="6"/>
      <c r="D25" s="6"/>
      <c r="E25" s="6"/>
      <c r="F25" s="6"/>
      <c r="G25" s="6"/>
      <c r="H25" s="6"/>
      <c r="I25" s="20" t="s">
        <v>25</v>
      </c>
      <c r="J25" s="32">
        <f>0.015*20*2.25</f>
        <v>0.67499999999999993</v>
      </c>
      <c r="K25" s="33">
        <f>11.59+8.28</f>
        <v>19.869999999999997</v>
      </c>
      <c r="L25" s="29">
        <f>J25*K25</f>
        <v>13.412249999999997</v>
      </c>
      <c r="M25" s="6"/>
      <c r="N25" s="176"/>
    </row>
    <row r="26" spans="1:14" ht="19.2" customHeight="1" x14ac:dyDescent="0.3">
      <c r="A26" s="5"/>
      <c r="B26" s="6"/>
      <c r="C26" s="6"/>
      <c r="D26" s="6"/>
      <c r="E26" s="6"/>
      <c r="F26" s="6"/>
      <c r="G26" s="6"/>
      <c r="H26" s="6"/>
      <c r="I26" s="202" t="s">
        <v>19</v>
      </c>
      <c r="J26" s="195">
        <v>0.35</v>
      </c>
      <c r="K26" s="198">
        <v>541.17999999999995</v>
      </c>
      <c r="L26" s="191">
        <f>J26*K26</f>
        <v>189.41299999999998</v>
      </c>
      <c r="M26" s="6"/>
      <c r="N26" s="176"/>
    </row>
    <row r="27" spans="1:14" ht="19.2" customHeight="1" x14ac:dyDescent="0.3">
      <c r="A27" s="5"/>
      <c r="B27" s="6"/>
      <c r="C27" s="6"/>
      <c r="D27" s="6"/>
      <c r="E27" s="6"/>
      <c r="F27" s="6"/>
      <c r="G27" s="6"/>
      <c r="H27" s="6"/>
      <c r="I27" s="203"/>
      <c r="J27" s="197"/>
      <c r="K27" s="200"/>
      <c r="L27" s="192"/>
      <c r="M27" s="6"/>
      <c r="N27" s="176"/>
    </row>
    <row r="28" spans="1:14" ht="19.2" customHeight="1" x14ac:dyDescent="0.3">
      <c r="A28" s="5"/>
      <c r="B28" s="6"/>
      <c r="C28" s="34"/>
      <c r="D28" s="6"/>
      <c r="E28" s="6"/>
      <c r="F28" s="6"/>
      <c r="G28" s="6"/>
      <c r="H28" s="6"/>
      <c r="I28" s="186" t="s">
        <v>20</v>
      </c>
      <c r="J28" s="195">
        <v>2</v>
      </c>
      <c r="K28" s="198">
        <v>54.65</v>
      </c>
      <c r="L28" s="191">
        <f>J28*K28</f>
        <v>109.3</v>
      </c>
      <c r="M28" s="6"/>
      <c r="N28" s="176"/>
    </row>
    <row r="29" spans="1:14" ht="19.2" customHeight="1" x14ac:dyDescent="0.3">
      <c r="A29" s="5"/>
      <c r="B29" s="6"/>
      <c r="C29" s="35"/>
      <c r="D29" s="6"/>
      <c r="E29" s="6"/>
      <c r="F29" s="6"/>
      <c r="G29" s="6"/>
      <c r="H29" s="6"/>
      <c r="I29" s="186"/>
      <c r="J29" s="196"/>
      <c r="K29" s="199"/>
      <c r="L29" s="201"/>
      <c r="M29" s="6"/>
      <c r="N29" s="176"/>
    </row>
    <row r="30" spans="1:14" ht="19.2" customHeight="1" x14ac:dyDescent="0.3">
      <c r="A30" s="5"/>
      <c r="B30" s="6"/>
      <c r="C30" s="6"/>
      <c r="D30" s="6"/>
      <c r="E30" s="6"/>
      <c r="F30" s="6"/>
      <c r="G30" s="6"/>
      <c r="H30" s="6"/>
      <c r="I30" s="186"/>
      <c r="J30" s="197"/>
      <c r="K30" s="200"/>
      <c r="L30" s="192"/>
      <c r="M30" s="6"/>
      <c r="N30" s="176"/>
    </row>
    <row r="31" spans="1:14" ht="19.2" customHeight="1" x14ac:dyDescent="0.3">
      <c r="A31" s="5"/>
      <c r="B31" s="6"/>
      <c r="C31" s="6"/>
      <c r="D31" s="6"/>
      <c r="E31" s="6"/>
      <c r="F31" s="6"/>
      <c r="G31" s="6"/>
      <c r="H31" s="6"/>
      <c r="I31" s="186" t="s">
        <v>21</v>
      </c>
      <c r="J31" s="187">
        <v>24</v>
      </c>
      <c r="K31" s="189">
        <f>(((0.65+0.56+0.41+0.21)*3)+((0.3+0.21)*3)+((0.4+0.21)*3)+(0.3*2))*(0.35*0.35)</f>
        <v>1.1576249999999997</v>
      </c>
      <c r="L31" s="191">
        <f>J31*K31</f>
        <v>27.782999999999994</v>
      </c>
      <c r="M31" s="6"/>
      <c r="N31" s="176"/>
    </row>
    <row r="32" spans="1:14" ht="19.2" customHeight="1" x14ac:dyDescent="0.3">
      <c r="A32" s="5"/>
      <c r="B32" s="6"/>
      <c r="C32" s="6"/>
      <c r="D32" s="6"/>
      <c r="E32" s="6"/>
      <c r="F32" s="6"/>
      <c r="G32" s="6"/>
      <c r="H32" s="6"/>
      <c r="I32" s="186"/>
      <c r="J32" s="188"/>
      <c r="K32" s="190"/>
      <c r="L32" s="192"/>
      <c r="M32" s="6"/>
      <c r="N32" s="176"/>
    </row>
    <row r="33" spans="1:14" ht="19.2" customHeight="1" x14ac:dyDescent="0.3">
      <c r="A33" s="5"/>
      <c r="B33" s="6"/>
      <c r="C33" s="6"/>
      <c r="D33" s="6"/>
      <c r="E33" s="6"/>
      <c r="F33" s="6"/>
      <c r="G33" s="6"/>
      <c r="H33" s="6"/>
      <c r="I33" s="186" t="s">
        <v>26</v>
      </c>
      <c r="J33" s="187">
        <v>24</v>
      </c>
      <c r="K33" s="189">
        <v>8.14</v>
      </c>
      <c r="L33" s="191">
        <f>J33*K33</f>
        <v>195.36</v>
      </c>
      <c r="M33" s="6"/>
      <c r="N33" s="176"/>
    </row>
    <row r="34" spans="1:14" ht="19.2" customHeight="1" x14ac:dyDescent="0.3">
      <c r="A34" s="5"/>
      <c r="B34" s="6"/>
      <c r="C34" s="6"/>
      <c r="D34" s="6"/>
      <c r="E34" s="6"/>
      <c r="F34" s="6"/>
      <c r="G34" s="6"/>
      <c r="H34" s="6"/>
      <c r="I34" s="186"/>
      <c r="J34" s="188"/>
      <c r="K34" s="190"/>
      <c r="L34" s="192"/>
      <c r="M34" s="6"/>
      <c r="N34" s="176"/>
    </row>
    <row r="35" spans="1:14" ht="19.2" customHeight="1" x14ac:dyDescent="0.3">
      <c r="A35" s="5"/>
      <c r="B35" s="6"/>
      <c r="C35" s="6"/>
      <c r="D35" s="6"/>
      <c r="E35" s="6"/>
      <c r="F35" s="6"/>
      <c r="G35" s="6"/>
      <c r="H35" s="6"/>
      <c r="I35" s="1"/>
      <c r="J35" s="193" t="s">
        <v>27</v>
      </c>
      <c r="K35" s="193"/>
      <c r="L35" s="194">
        <f>SUM(L8:L34)</f>
        <v>4488.9049120600002</v>
      </c>
      <c r="M35" s="6"/>
      <c r="N35" s="176"/>
    </row>
    <row r="36" spans="1:14" ht="19.2" customHeight="1" x14ac:dyDescent="0.3">
      <c r="A36" s="5"/>
      <c r="B36" s="6"/>
      <c r="C36" s="6"/>
      <c r="D36" s="6"/>
      <c r="E36" s="6"/>
      <c r="F36" s="6"/>
      <c r="G36" s="6"/>
      <c r="H36" s="6"/>
      <c r="I36" s="1"/>
      <c r="J36" s="193"/>
      <c r="K36" s="193"/>
      <c r="L36" s="194"/>
      <c r="M36" s="6"/>
      <c r="N36" s="176"/>
    </row>
    <row r="37" spans="1:14" ht="19.2" customHeight="1" x14ac:dyDescent="0.3">
      <c r="A37" s="5"/>
      <c r="B37" s="6"/>
      <c r="C37" s="6"/>
      <c r="D37" s="6"/>
      <c r="E37" s="6"/>
      <c r="F37" s="6"/>
      <c r="G37" s="6"/>
      <c r="H37" s="6"/>
      <c r="I37" s="1"/>
      <c r="J37" s="1"/>
      <c r="K37" s="1"/>
      <c r="L37" s="1"/>
      <c r="M37" s="6"/>
      <c r="N37" s="176"/>
    </row>
    <row r="38" spans="1:14" ht="19.2" customHeight="1" x14ac:dyDescent="0.3">
      <c r="A38" s="5"/>
      <c r="B38" s="6"/>
      <c r="C38" s="6"/>
      <c r="D38" s="6"/>
      <c r="E38" s="6"/>
      <c r="F38" s="6"/>
      <c r="G38" s="6"/>
      <c r="H38" s="6"/>
      <c r="I38" s="1"/>
      <c r="J38" s="1"/>
      <c r="K38" s="1"/>
      <c r="L38" s="1"/>
      <c r="M38" s="6"/>
      <c r="N38" s="176"/>
    </row>
    <row r="39" spans="1:14" ht="19.2" customHeight="1" x14ac:dyDescent="0.3">
      <c r="A39" s="5"/>
      <c r="B39" s="6"/>
      <c r="C39" s="6"/>
      <c r="D39" s="6"/>
      <c r="E39" s="6"/>
      <c r="F39" s="6"/>
      <c r="G39" s="6"/>
      <c r="H39" s="6"/>
      <c r="I39" s="1"/>
      <c r="J39" s="1"/>
      <c r="K39" s="1"/>
      <c r="L39" s="1"/>
      <c r="M39" s="6"/>
      <c r="N39" s="176"/>
    </row>
    <row r="40" spans="1:14" ht="19.2" customHeight="1" x14ac:dyDescent="0.3">
      <c r="A40" s="5"/>
      <c r="B40" s="6"/>
      <c r="C40" s="6"/>
      <c r="D40" s="6"/>
      <c r="E40" s="6"/>
      <c r="F40" s="6"/>
      <c r="G40" s="6"/>
      <c r="I40" s="1"/>
      <c r="J40" s="1"/>
      <c r="K40" s="185" t="s">
        <v>29</v>
      </c>
      <c r="L40" s="37">
        <f>L17+L20+L31+L28+L33</f>
        <v>390.40766206000001</v>
      </c>
      <c r="M40" s="6"/>
      <c r="N40" s="176"/>
    </row>
    <row r="41" spans="1:14" ht="19.2" customHeight="1" x14ac:dyDescent="0.3">
      <c r="A41" s="5"/>
      <c r="B41" s="6"/>
      <c r="C41" s="6"/>
      <c r="D41" s="6"/>
      <c r="E41" s="6"/>
      <c r="F41" s="6"/>
      <c r="G41" s="6"/>
      <c r="H41" s="6"/>
      <c r="I41" s="1"/>
      <c r="J41" s="1"/>
      <c r="K41" s="185"/>
      <c r="L41" s="38">
        <f>L40/541.169</f>
        <v>0.72141542117157487</v>
      </c>
      <c r="M41" s="6"/>
      <c r="N41" s="176"/>
    </row>
    <row r="42" spans="1:14" ht="19.2" customHeight="1" x14ac:dyDescent="0.3">
      <c r="A42" s="5"/>
      <c r="B42" s="6"/>
      <c r="C42" s="6"/>
      <c r="D42" s="6"/>
      <c r="E42" s="6"/>
      <c r="F42" s="6"/>
      <c r="G42" s="6"/>
      <c r="H42" s="6"/>
      <c r="I42" s="6"/>
      <c r="J42" s="1"/>
      <c r="K42" s="1"/>
      <c r="L42" s="1"/>
      <c r="M42" s="6"/>
      <c r="N42" s="176"/>
    </row>
    <row r="43" spans="1:14" ht="19.2" customHeight="1" x14ac:dyDescent="0.3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76"/>
    </row>
    <row r="44" spans="1:14" ht="19.2" customHeight="1" x14ac:dyDescent="0.3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76"/>
    </row>
    <row r="45" spans="1:14" ht="19.2" customHeight="1" x14ac:dyDescent="0.3">
      <c r="A45" s="5"/>
      <c r="B45" s="6"/>
      <c r="C45" s="6"/>
      <c r="D45" s="6"/>
      <c r="E45" s="6"/>
      <c r="F45" s="6"/>
      <c r="G45" s="6"/>
      <c r="H45" s="6"/>
      <c r="I45" s="6"/>
      <c r="J45" s="6"/>
      <c r="K45" s="1"/>
      <c r="L45" s="1"/>
      <c r="M45" s="6"/>
      <c r="N45" s="176"/>
    </row>
    <row r="46" spans="1:14" ht="21.6" customHeight="1" x14ac:dyDescent="0.3">
      <c r="A46" s="5"/>
      <c r="B46" s="6"/>
      <c r="C46" s="6"/>
      <c r="D46" s="6"/>
      <c r="E46" s="6"/>
      <c r="F46" s="6"/>
      <c r="G46" s="6"/>
      <c r="H46" s="6"/>
      <c r="I46" s="1"/>
      <c r="J46" s="1"/>
      <c r="K46" s="1"/>
      <c r="L46" s="1"/>
      <c r="M46" s="6"/>
      <c r="N46" s="176"/>
    </row>
    <row r="47" spans="1:14" ht="23.4" customHeight="1" x14ac:dyDescent="0.3">
      <c r="A47" s="5"/>
      <c r="B47" s="6"/>
      <c r="C47" s="6"/>
      <c r="D47" s="6"/>
      <c r="E47" s="6"/>
      <c r="F47" s="6"/>
      <c r="G47" s="6"/>
      <c r="H47" s="6"/>
      <c r="I47" s="1"/>
      <c r="J47" s="6"/>
      <c r="K47" s="6"/>
      <c r="L47" s="6"/>
      <c r="M47" s="6"/>
      <c r="N47" s="176"/>
    </row>
    <row r="48" spans="1:14" ht="15.75" customHeight="1" x14ac:dyDescent="0.3">
      <c r="A48" s="5"/>
      <c r="B48" s="6"/>
      <c r="C48" s="6"/>
      <c r="D48" s="6"/>
      <c r="E48" s="6"/>
      <c r="F48" s="6"/>
      <c r="G48" s="6"/>
      <c r="H48" s="6"/>
      <c r="I48" s="1"/>
      <c r="J48" s="6"/>
      <c r="K48" s="6"/>
      <c r="L48" s="6"/>
      <c r="M48" s="6"/>
      <c r="N48" s="176"/>
    </row>
    <row r="49" spans="1:14" ht="15.75" customHeight="1" x14ac:dyDescent="0.3">
      <c r="A49" s="5"/>
      <c r="B49" s="6"/>
      <c r="C49" s="6"/>
      <c r="D49" s="6"/>
      <c r="E49" s="6"/>
      <c r="F49" s="6"/>
      <c r="G49" s="6"/>
      <c r="H49" s="6"/>
      <c r="I49" s="1"/>
      <c r="J49" s="6"/>
      <c r="K49" s="184"/>
      <c r="L49" s="39"/>
      <c r="M49" s="6"/>
      <c r="N49" s="176"/>
    </row>
    <row r="50" spans="1:14" ht="15.75" customHeight="1" x14ac:dyDescent="0.3">
      <c r="A50" s="5"/>
      <c r="B50" s="6"/>
      <c r="C50" s="6"/>
      <c r="D50" s="6"/>
      <c r="E50" s="6"/>
      <c r="F50" s="6"/>
      <c r="G50" s="6"/>
      <c r="H50" s="6"/>
      <c r="I50" s="1"/>
      <c r="J50" s="6"/>
      <c r="K50" s="184"/>
      <c r="L50" s="40"/>
      <c r="M50" s="6"/>
      <c r="N50" s="176"/>
    </row>
    <row r="51" spans="1:14" ht="28.95" customHeight="1" x14ac:dyDescent="0.3">
      <c r="A51" s="5"/>
      <c r="B51" s="6"/>
      <c r="C51" s="6"/>
      <c r="D51" s="6"/>
      <c r="E51" s="6"/>
      <c r="F51" s="6"/>
      <c r="G51" s="6"/>
      <c r="H51" s="6"/>
      <c r="I51" s="1"/>
      <c r="J51" s="1"/>
      <c r="K51" s="1"/>
      <c r="L51" s="1"/>
      <c r="M51" s="6"/>
      <c r="N51" s="176"/>
    </row>
    <row r="52" spans="1:14" ht="21" customHeight="1" x14ac:dyDescent="0.3">
      <c r="A52" s="5"/>
      <c r="B52" s="6"/>
      <c r="C52" s="6"/>
      <c r="D52" s="6"/>
      <c r="E52" s="6"/>
      <c r="F52" s="6"/>
      <c r="G52" s="6"/>
      <c r="H52" s="6"/>
      <c r="I52" s="1"/>
      <c r="J52" s="1"/>
      <c r="K52" s="1"/>
      <c r="L52" s="1"/>
      <c r="M52" s="6"/>
      <c r="N52" s="176"/>
    </row>
    <row r="53" spans="1:14" ht="21" customHeight="1" x14ac:dyDescent="0.3">
      <c r="A53" s="5"/>
      <c r="B53" s="6"/>
      <c r="C53" s="6"/>
      <c r="D53" s="6"/>
      <c r="E53" s="6"/>
      <c r="F53" s="6"/>
      <c r="G53" s="6"/>
      <c r="H53" s="6"/>
      <c r="I53" s="1"/>
      <c r="J53" s="1"/>
      <c r="K53" s="1"/>
      <c r="L53" s="1"/>
      <c r="M53" s="6"/>
      <c r="N53" s="176"/>
    </row>
    <row r="54" spans="1:14" ht="21" customHeight="1" x14ac:dyDescent="0.3">
      <c r="A54" s="5"/>
      <c r="B54" s="6"/>
      <c r="C54" s="6"/>
      <c r="D54" s="6"/>
      <c r="E54" s="6"/>
      <c r="F54" s="6"/>
      <c r="G54" s="6"/>
      <c r="H54" s="6"/>
      <c r="I54" s="1"/>
      <c r="J54" s="1"/>
      <c r="K54" s="1"/>
      <c r="L54" s="1"/>
      <c r="M54" s="6"/>
      <c r="N54" s="176"/>
    </row>
    <row r="55" spans="1:14" ht="21" customHeight="1" x14ac:dyDescent="0.3">
      <c r="A55" s="5"/>
      <c r="B55" s="6"/>
      <c r="C55" s="6"/>
      <c r="D55" s="6"/>
      <c r="E55" s="6"/>
      <c r="F55" s="6"/>
      <c r="G55" s="6"/>
      <c r="H55" s="6"/>
      <c r="I55" s="1"/>
      <c r="J55" s="1"/>
      <c r="K55" s="1"/>
      <c r="L55" s="1"/>
      <c r="M55" s="6"/>
      <c r="N55" s="176"/>
    </row>
    <row r="56" spans="1:14" ht="24.6" customHeight="1" x14ac:dyDescent="0.3">
      <c r="A56" s="5"/>
      <c r="B56" s="6"/>
      <c r="C56" s="6"/>
      <c r="D56" s="6"/>
      <c r="E56" s="6"/>
      <c r="F56" s="6"/>
      <c r="G56" s="6"/>
      <c r="H56" s="6"/>
      <c r="I56" s="1"/>
      <c r="J56" s="1"/>
      <c r="K56" s="1"/>
      <c r="L56" s="1"/>
      <c r="M56" s="6"/>
      <c r="N56" s="176"/>
    </row>
    <row r="57" spans="1:14" x14ac:dyDescent="0.3">
      <c r="A57" s="6"/>
      <c r="B57" s="6"/>
      <c r="C57" s="6"/>
      <c r="D57" s="6"/>
      <c r="E57" s="6"/>
      <c r="F57" s="6"/>
      <c r="G57" s="6"/>
      <c r="H57" s="6"/>
      <c r="I57" s="1"/>
      <c r="J57" s="1"/>
      <c r="K57" s="1"/>
      <c r="L57" s="1"/>
      <c r="M57" s="6"/>
      <c r="N57" s="176"/>
    </row>
    <row r="58" spans="1:14" x14ac:dyDescent="0.3">
      <c r="A58" s="6"/>
      <c r="B58" s="6"/>
      <c r="C58" s="6"/>
      <c r="D58" s="6"/>
      <c r="E58" s="6"/>
      <c r="F58" s="6"/>
      <c r="G58" s="6"/>
      <c r="H58" s="6"/>
      <c r="I58" s="1"/>
      <c r="J58" s="1"/>
      <c r="K58" s="1"/>
      <c r="L58" s="1"/>
      <c r="M58" s="6"/>
      <c r="N58" s="176"/>
    </row>
    <row r="59" spans="1:14" x14ac:dyDescent="0.3">
      <c r="A59" s="6"/>
      <c r="B59" s="6"/>
      <c r="C59" s="6"/>
      <c r="D59" s="6"/>
      <c r="E59" s="6"/>
      <c r="F59" s="6"/>
      <c r="G59" s="6"/>
      <c r="H59" s="6"/>
      <c r="I59" s="1"/>
      <c r="J59" s="1"/>
      <c r="K59" s="1"/>
      <c r="L59" s="1"/>
      <c r="M59" s="6"/>
      <c r="N59" s="176"/>
    </row>
    <row r="60" spans="1:14" x14ac:dyDescent="0.3">
      <c r="A60" s="6"/>
      <c r="B60" s="6"/>
      <c r="C60" s="6"/>
      <c r="D60" s="6"/>
      <c r="E60" s="6"/>
      <c r="F60" s="6"/>
      <c r="G60" s="6"/>
      <c r="H60" s="6"/>
      <c r="I60" s="1"/>
      <c r="J60" s="1"/>
      <c r="K60" s="1"/>
      <c r="L60" s="1"/>
      <c r="M60" s="6"/>
      <c r="N60" s="176"/>
    </row>
    <row r="61" spans="1:14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76"/>
    </row>
    <row r="62" spans="1:14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76"/>
    </row>
    <row r="63" spans="1:14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76"/>
    </row>
    <row r="64" spans="1:14" ht="23.4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76"/>
    </row>
    <row r="65" spans="1:14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76"/>
    </row>
    <row r="66" spans="1:14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76"/>
    </row>
  </sheetData>
  <mergeCells count="43">
    <mergeCell ref="C5:F6"/>
    <mergeCell ref="I5:L6"/>
    <mergeCell ref="I9:I10"/>
    <mergeCell ref="J9:J10"/>
    <mergeCell ref="K9:K10"/>
    <mergeCell ref="L9:L10"/>
    <mergeCell ref="D11:E11"/>
    <mergeCell ref="I11:I12"/>
    <mergeCell ref="J11:J12"/>
    <mergeCell ref="K11:K12"/>
    <mergeCell ref="L11:L12"/>
    <mergeCell ref="I15:I16"/>
    <mergeCell ref="J15:J16"/>
    <mergeCell ref="K15:K16"/>
    <mergeCell ref="L15:L16"/>
    <mergeCell ref="I17:I19"/>
    <mergeCell ref="J17:J19"/>
    <mergeCell ref="K17:K19"/>
    <mergeCell ref="L17:L19"/>
    <mergeCell ref="I26:I27"/>
    <mergeCell ref="J26:J27"/>
    <mergeCell ref="K26:K27"/>
    <mergeCell ref="L26:L27"/>
    <mergeCell ref="I20:I21"/>
    <mergeCell ref="J20:J21"/>
    <mergeCell ref="K20:K21"/>
    <mergeCell ref="L20:L21"/>
    <mergeCell ref="L33:L34"/>
    <mergeCell ref="J35:K36"/>
    <mergeCell ref="L35:L36"/>
    <mergeCell ref="I28:I30"/>
    <mergeCell ref="J28:J30"/>
    <mergeCell ref="K28:K30"/>
    <mergeCell ref="L28:L30"/>
    <mergeCell ref="I31:I32"/>
    <mergeCell ref="J31:J32"/>
    <mergeCell ref="K31:K32"/>
    <mergeCell ref="L31:L32"/>
    <mergeCell ref="K49:K50"/>
    <mergeCell ref="K40:K41"/>
    <mergeCell ref="I33:I34"/>
    <mergeCell ref="J33:J34"/>
    <mergeCell ref="K33:K3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E160"/>
  <sheetViews>
    <sheetView showGridLines="0" topLeftCell="O78" zoomScaleNormal="100" workbookViewId="0">
      <selection activeCell="I159" sqref="G159:I160"/>
    </sheetView>
  </sheetViews>
  <sheetFormatPr baseColWidth="10" defaultRowHeight="14.4" x14ac:dyDescent="0.3"/>
  <cols>
    <col min="2" max="2" width="4.44140625" customWidth="1"/>
    <col min="4" max="4" width="12.6640625" customWidth="1"/>
    <col min="5" max="5" width="16.5546875" customWidth="1"/>
    <col min="6" max="6" width="15.109375" customWidth="1"/>
    <col min="7" max="7" width="16.33203125" customWidth="1"/>
    <col min="14" max="14" width="13.5546875" customWidth="1"/>
    <col min="16" max="16" width="4.6640625" customWidth="1"/>
    <col min="20" max="20" width="15.33203125" customWidth="1"/>
    <col min="21" max="21" width="16.6640625" customWidth="1"/>
    <col min="28" max="28" width="14.5546875" customWidth="1"/>
    <col min="29" max="29" width="26.33203125" customWidth="1"/>
    <col min="31" max="16383" width="0" hidden="1" customWidth="1"/>
  </cols>
  <sheetData>
    <row r="2" spans="2:28" x14ac:dyDescent="0.3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2:28" x14ac:dyDescent="0.3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</row>
    <row r="4" spans="2:28" x14ac:dyDescent="0.3">
      <c r="B4" s="5"/>
      <c r="C4" s="6"/>
      <c r="D4" s="324" t="s">
        <v>610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6"/>
      <c r="P4" s="7"/>
    </row>
    <row r="5" spans="2:28" x14ac:dyDescent="0.3">
      <c r="B5" s="5"/>
      <c r="C5" s="6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6"/>
      <c r="P5" s="7"/>
    </row>
    <row r="6" spans="2:28" x14ac:dyDescent="0.3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</row>
    <row r="7" spans="2:28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</row>
    <row r="8" spans="2:28" x14ac:dyDescent="0.3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2:28" ht="18.600000000000001" customHeight="1" x14ac:dyDescent="0.3">
      <c r="B9" s="5"/>
      <c r="C9" s="6"/>
      <c r="D9" s="223" t="s">
        <v>30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6"/>
      <c r="P9" s="7"/>
    </row>
    <row r="10" spans="2:28" ht="18.600000000000001" customHeight="1" x14ac:dyDescent="0.3">
      <c r="B10" s="5"/>
      <c r="C10" s="6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6"/>
      <c r="P10" s="7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</row>
    <row r="11" spans="2:28" ht="25.8" customHeight="1" x14ac:dyDescent="0.3">
      <c r="B11" s="5"/>
      <c r="C11" s="6"/>
      <c r="D11" s="185" t="s">
        <v>0</v>
      </c>
      <c r="E11" s="185"/>
      <c r="F11" s="185"/>
      <c r="G11" s="185"/>
      <c r="H11" s="185"/>
      <c r="I11" s="185" t="s">
        <v>1</v>
      </c>
      <c r="J11" s="185"/>
      <c r="K11" s="185" t="s">
        <v>2</v>
      </c>
      <c r="L11" s="185"/>
      <c r="M11" s="185" t="s">
        <v>3</v>
      </c>
      <c r="N11" s="185"/>
      <c r="O11" s="6"/>
      <c r="P11" s="7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</row>
    <row r="12" spans="2:28" ht="15.6" x14ac:dyDescent="0.3">
      <c r="B12" s="5"/>
      <c r="C12" s="6"/>
      <c r="D12" s="320" t="s">
        <v>7</v>
      </c>
      <c r="E12" s="320"/>
      <c r="F12" s="320"/>
      <c r="G12" s="320"/>
      <c r="H12" s="320"/>
      <c r="I12" s="321">
        <v>24</v>
      </c>
      <c r="J12" s="321"/>
      <c r="K12" s="322">
        <f>'DISEÑO VIGAS Y COLUMNAS-ESTR 2'!K8</f>
        <v>23.861199999999997</v>
      </c>
      <c r="L12" s="323"/>
      <c r="M12" s="319">
        <f>I12*K12</f>
        <v>572.66879999999992</v>
      </c>
      <c r="N12" s="319"/>
      <c r="O12" s="6"/>
      <c r="P12" s="7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</row>
    <row r="13" spans="2:28" ht="15.6" x14ac:dyDescent="0.3">
      <c r="B13" s="5"/>
      <c r="C13" s="6"/>
      <c r="D13" s="186" t="s">
        <v>9</v>
      </c>
      <c r="E13" s="186"/>
      <c r="F13" s="186"/>
      <c r="G13" s="186"/>
      <c r="H13" s="186"/>
      <c r="I13" s="317">
        <v>0.34</v>
      </c>
      <c r="J13" s="317"/>
      <c r="K13" s="318">
        <v>504.28</v>
      </c>
      <c r="L13" s="318"/>
      <c r="M13" s="319">
        <f>I13*K13</f>
        <v>171.45519999999999</v>
      </c>
      <c r="N13" s="319"/>
      <c r="O13" s="6"/>
      <c r="P13" s="7"/>
      <c r="R13" s="67"/>
      <c r="S13" s="67"/>
      <c r="T13" s="67"/>
      <c r="U13" s="67"/>
      <c r="V13" s="67"/>
      <c r="W13" s="68"/>
      <c r="X13" s="68"/>
      <c r="Y13" s="69"/>
      <c r="Z13" s="69"/>
      <c r="AA13" s="70"/>
      <c r="AB13" s="70"/>
    </row>
    <row r="14" spans="2:28" ht="15" customHeight="1" x14ac:dyDescent="0.3">
      <c r="B14" s="5"/>
      <c r="C14" s="6"/>
      <c r="D14" s="186"/>
      <c r="E14" s="186"/>
      <c r="F14" s="186"/>
      <c r="G14" s="186"/>
      <c r="H14" s="186"/>
      <c r="I14" s="317"/>
      <c r="J14" s="317"/>
      <c r="K14" s="318"/>
      <c r="L14" s="318"/>
      <c r="M14" s="319"/>
      <c r="N14" s="319"/>
      <c r="O14" s="6"/>
      <c r="P14" s="7"/>
      <c r="R14" s="67"/>
      <c r="S14" s="67"/>
      <c r="T14" s="67"/>
      <c r="U14" s="67"/>
      <c r="V14" s="67"/>
      <c r="W14" s="71"/>
      <c r="X14" s="71"/>
      <c r="Y14" s="72"/>
      <c r="Z14" s="72"/>
      <c r="AA14" s="70"/>
      <c r="AB14" s="70"/>
    </row>
    <row r="15" spans="2:28" ht="15" customHeight="1" x14ac:dyDescent="0.3">
      <c r="B15" s="5"/>
      <c r="C15" s="6"/>
      <c r="D15" s="289" t="s">
        <v>13</v>
      </c>
      <c r="E15" s="290"/>
      <c r="F15" s="290"/>
      <c r="G15" s="290"/>
      <c r="H15" s="291"/>
      <c r="I15" s="297">
        <f>(5.7*9.81)/1000</f>
        <v>5.5917000000000001E-2</v>
      </c>
      <c r="J15" s="298"/>
      <c r="K15" s="303">
        <v>541.17999999999995</v>
      </c>
      <c r="L15" s="304"/>
      <c r="M15" s="309">
        <f>I15*K15</f>
        <v>30.261162059999997</v>
      </c>
      <c r="N15" s="310"/>
      <c r="O15" s="6"/>
      <c r="P15" s="7"/>
      <c r="R15" s="67"/>
      <c r="S15" s="67"/>
      <c r="T15" s="67"/>
      <c r="U15" s="67"/>
      <c r="V15" s="67"/>
      <c r="W15" s="71"/>
      <c r="X15" s="71"/>
      <c r="Y15" s="72"/>
      <c r="Z15" s="72"/>
      <c r="AA15" s="70"/>
      <c r="AB15" s="70"/>
    </row>
    <row r="16" spans="2:28" ht="15.6" x14ac:dyDescent="0.3">
      <c r="B16" s="5"/>
      <c r="C16" s="6"/>
      <c r="D16" s="292"/>
      <c r="E16" s="264"/>
      <c r="F16" s="264"/>
      <c r="G16" s="264"/>
      <c r="H16" s="293"/>
      <c r="I16" s="299"/>
      <c r="J16" s="300"/>
      <c r="K16" s="305"/>
      <c r="L16" s="306"/>
      <c r="M16" s="311"/>
      <c r="N16" s="312"/>
      <c r="O16" s="6"/>
      <c r="P16" s="7"/>
      <c r="R16" s="67"/>
      <c r="S16" s="67"/>
      <c r="T16" s="67"/>
      <c r="U16" s="67"/>
      <c r="V16" s="67"/>
      <c r="W16" s="73"/>
      <c r="X16" s="73"/>
      <c r="Y16" s="74"/>
      <c r="Z16" s="74"/>
      <c r="AA16" s="70"/>
      <c r="AB16" s="70"/>
    </row>
    <row r="17" spans="1:29" ht="15" customHeight="1" x14ac:dyDescent="0.3">
      <c r="B17" s="5"/>
      <c r="C17" s="6"/>
      <c r="D17" s="294"/>
      <c r="E17" s="295"/>
      <c r="F17" s="295"/>
      <c r="G17" s="295"/>
      <c r="H17" s="296"/>
      <c r="I17" s="301"/>
      <c r="J17" s="302"/>
      <c r="K17" s="307"/>
      <c r="L17" s="308"/>
      <c r="M17" s="313"/>
      <c r="N17" s="314"/>
      <c r="O17" s="6"/>
      <c r="P17" s="7"/>
      <c r="R17" s="67"/>
      <c r="S17" s="67"/>
      <c r="T17" s="67"/>
      <c r="U17" s="67"/>
      <c r="V17" s="67"/>
      <c r="W17" s="68"/>
      <c r="X17" s="68"/>
      <c r="Y17" s="69"/>
      <c r="Z17" s="69"/>
      <c r="AA17" s="70"/>
      <c r="AB17" s="70"/>
    </row>
    <row r="18" spans="1:29" ht="15" customHeight="1" x14ac:dyDescent="0.3">
      <c r="B18" s="5"/>
      <c r="C18" s="6"/>
      <c r="D18" s="219" t="s">
        <v>17</v>
      </c>
      <c r="E18" s="219"/>
      <c r="F18" s="219"/>
      <c r="G18" s="219"/>
      <c r="H18" s="219"/>
      <c r="I18" s="315">
        <v>5.5E-2</v>
      </c>
      <c r="J18" s="315"/>
      <c r="K18" s="316">
        <v>503.7</v>
      </c>
      <c r="L18" s="316"/>
      <c r="M18" s="284">
        <f>I18*K18</f>
        <v>27.703499999999998</v>
      </c>
      <c r="N18" s="284"/>
      <c r="O18" s="6"/>
      <c r="P18" s="7"/>
      <c r="R18" s="67"/>
      <c r="S18" s="67"/>
      <c r="T18" s="67"/>
      <c r="U18" s="67"/>
      <c r="V18" s="67"/>
      <c r="W18" s="68"/>
      <c r="X18" s="68"/>
      <c r="Y18" s="69"/>
      <c r="Z18" s="69"/>
      <c r="AA18" s="70"/>
      <c r="AB18" s="70"/>
    </row>
    <row r="19" spans="1:29" ht="15" customHeight="1" x14ac:dyDescent="0.3">
      <c r="B19" s="5"/>
      <c r="C19" s="6"/>
      <c r="D19" s="219"/>
      <c r="E19" s="219"/>
      <c r="F19" s="219"/>
      <c r="G19" s="219"/>
      <c r="H19" s="219"/>
      <c r="I19" s="315"/>
      <c r="J19" s="315"/>
      <c r="K19" s="316"/>
      <c r="L19" s="316"/>
      <c r="M19" s="284"/>
      <c r="N19" s="284"/>
      <c r="O19" s="6"/>
      <c r="P19" s="7"/>
      <c r="R19" s="67"/>
      <c r="S19" s="67"/>
      <c r="T19" s="67"/>
      <c r="U19" s="67"/>
      <c r="V19" s="67"/>
      <c r="W19" s="73"/>
      <c r="X19" s="73"/>
      <c r="Y19" s="74"/>
      <c r="Z19" s="74"/>
      <c r="AA19" s="70"/>
      <c r="AB19" s="70"/>
    </row>
    <row r="20" spans="1:29" ht="28.2" customHeight="1" x14ac:dyDescent="0.3">
      <c r="B20" s="5"/>
      <c r="C20" s="6"/>
      <c r="D20" s="288" t="s">
        <v>23</v>
      </c>
      <c r="E20" s="288"/>
      <c r="F20" s="288"/>
      <c r="G20" s="288"/>
      <c r="H20" s="288"/>
      <c r="I20" s="279">
        <v>24</v>
      </c>
      <c r="J20" s="279"/>
      <c r="K20" s="285">
        <f>'DISEÑO VIGAS Y COLUMNAS-ESTR 2'!K23/2</f>
        <v>3.9690000000000003</v>
      </c>
      <c r="L20" s="285"/>
      <c r="M20" s="284">
        <f>I20*K20</f>
        <v>95.256</v>
      </c>
      <c r="N20" s="284"/>
      <c r="O20" s="6"/>
      <c r="P20" s="7"/>
      <c r="R20" s="67"/>
      <c r="S20" s="67"/>
      <c r="T20" s="67"/>
      <c r="U20" s="67"/>
      <c r="V20" s="67"/>
      <c r="W20" s="73"/>
      <c r="X20" s="73"/>
      <c r="Y20" s="74"/>
      <c r="Z20" s="74"/>
      <c r="AA20" s="70"/>
      <c r="AB20" s="70"/>
    </row>
    <row r="21" spans="1:29" ht="15" customHeight="1" x14ac:dyDescent="0.3">
      <c r="B21" s="5"/>
      <c r="C21" s="6"/>
      <c r="D21" s="219" t="s">
        <v>31</v>
      </c>
      <c r="E21" s="219"/>
      <c r="F21" s="219"/>
      <c r="G21" s="219"/>
      <c r="H21" s="219"/>
      <c r="I21" s="286">
        <v>2</v>
      </c>
      <c r="J21" s="286"/>
      <c r="K21" s="287">
        <v>54.647500000000001</v>
      </c>
      <c r="L21" s="287"/>
      <c r="M21" s="284">
        <f>I21*K21</f>
        <v>109.295</v>
      </c>
      <c r="N21" s="284"/>
      <c r="O21" s="6"/>
      <c r="P21" s="7"/>
      <c r="R21" s="44"/>
      <c r="S21" s="44"/>
      <c r="T21" s="44"/>
      <c r="U21" s="44"/>
      <c r="V21" s="44"/>
      <c r="W21" s="44"/>
      <c r="X21" s="44"/>
      <c r="Y21" s="75"/>
      <c r="Z21" s="75"/>
      <c r="AA21" s="76"/>
      <c r="AB21" s="76"/>
    </row>
    <row r="22" spans="1:29" x14ac:dyDescent="0.3">
      <c r="B22" s="5"/>
      <c r="C22" s="6"/>
      <c r="D22" s="219"/>
      <c r="E22" s="219"/>
      <c r="F22" s="219"/>
      <c r="G22" s="219"/>
      <c r="H22" s="219"/>
      <c r="I22" s="286"/>
      <c r="J22" s="286"/>
      <c r="K22" s="287"/>
      <c r="L22" s="287"/>
      <c r="M22" s="284"/>
      <c r="N22" s="284"/>
      <c r="O22" s="6"/>
      <c r="P22" s="7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</row>
    <row r="23" spans="1:29" x14ac:dyDescent="0.3">
      <c r="B23" s="5"/>
      <c r="C23" s="6"/>
      <c r="D23" s="219"/>
      <c r="E23" s="219"/>
      <c r="F23" s="219"/>
      <c r="G23" s="219"/>
      <c r="H23" s="219"/>
      <c r="I23" s="286"/>
      <c r="J23" s="286"/>
      <c r="K23" s="287"/>
      <c r="L23" s="287"/>
      <c r="M23" s="284"/>
      <c r="N23" s="284"/>
      <c r="O23" s="6"/>
      <c r="P23" s="7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</row>
    <row r="24" spans="1:29" ht="21" customHeight="1" x14ac:dyDescent="0.3">
      <c r="B24" s="5"/>
      <c r="C24" s="6"/>
      <c r="D24" s="219" t="s">
        <v>21</v>
      </c>
      <c r="E24" s="219"/>
      <c r="F24" s="219"/>
      <c r="G24" s="219"/>
      <c r="H24" s="219"/>
      <c r="I24" s="279">
        <v>24</v>
      </c>
      <c r="J24" s="279"/>
      <c r="K24" s="280">
        <f>(((0.65+0.56+0.41+0.21)*3)+((0.3+0.21)*3)+((0.4+0.21)*3)+(0.3*2))*(0.35*0.35)</f>
        <v>1.1576249999999997</v>
      </c>
      <c r="L24" s="281"/>
      <c r="M24" s="284">
        <f>I24*K24</f>
        <v>27.782999999999994</v>
      </c>
      <c r="N24" s="284"/>
      <c r="O24" s="6"/>
      <c r="P24" s="7"/>
    </row>
    <row r="25" spans="1:29" ht="14.4" customHeight="1" x14ac:dyDescent="0.3">
      <c r="B25" s="5"/>
      <c r="C25" s="6"/>
      <c r="D25" s="219"/>
      <c r="E25" s="219"/>
      <c r="F25" s="219"/>
      <c r="G25" s="219"/>
      <c r="H25" s="219"/>
      <c r="I25" s="279"/>
      <c r="J25" s="279"/>
      <c r="K25" s="282"/>
      <c r="L25" s="283"/>
      <c r="M25" s="284"/>
      <c r="N25" s="284"/>
      <c r="O25" s="6"/>
      <c r="P25" s="7"/>
    </row>
    <row r="26" spans="1:29" ht="14.4" customHeight="1" x14ac:dyDescent="0.3">
      <c r="B26" s="5"/>
      <c r="C26" s="6"/>
      <c r="D26" s="219" t="s">
        <v>26</v>
      </c>
      <c r="E26" s="219"/>
      <c r="F26" s="219"/>
      <c r="G26" s="219"/>
      <c r="H26" s="219"/>
      <c r="I26" s="279">
        <v>24</v>
      </c>
      <c r="J26" s="279"/>
      <c r="K26" s="285">
        <v>8.1376000000000008</v>
      </c>
      <c r="L26" s="285"/>
      <c r="M26" s="284">
        <f>I26*K26</f>
        <v>195.30240000000003</v>
      </c>
      <c r="N26" s="284"/>
      <c r="O26" s="6"/>
      <c r="P26" s="7"/>
    </row>
    <row r="27" spans="1:29" ht="14.4" customHeight="1" x14ac:dyDescent="0.3">
      <c r="B27" s="5"/>
      <c r="C27" s="6"/>
      <c r="D27" s="219"/>
      <c r="E27" s="219"/>
      <c r="F27" s="219"/>
      <c r="G27" s="219"/>
      <c r="H27" s="219"/>
      <c r="I27" s="279"/>
      <c r="J27" s="279"/>
      <c r="K27" s="285"/>
      <c r="L27" s="285"/>
      <c r="M27" s="284"/>
      <c r="N27" s="284"/>
      <c r="O27" s="6"/>
      <c r="P27" s="7"/>
    </row>
    <row r="28" spans="1:29" ht="14.4" customHeight="1" x14ac:dyDescent="0.3">
      <c r="B28" s="5"/>
      <c r="C28" s="6"/>
      <c r="D28" s="6"/>
      <c r="E28" s="6"/>
      <c r="F28" s="6"/>
      <c r="G28" s="6"/>
      <c r="H28" s="6"/>
      <c r="I28" s="6"/>
      <c r="J28" s="6"/>
      <c r="K28" s="274" t="s">
        <v>27</v>
      </c>
      <c r="L28" s="275"/>
      <c r="M28" s="278">
        <f>SUM(M12:N27)</f>
        <v>1229.7250620599998</v>
      </c>
      <c r="N28" s="278"/>
      <c r="O28" s="6"/>
      <c r="P28" s="7"/>
    </row>
    <row r="29" spans="1:29" ht="14.4" customHeight="1" x14ac:dyDescent="0.3">
      <c r="B29" s="5"/>
      <c r="C29" s="6"/>
      <c r="D29" s="6"/>
      <c r="E29" s="6"/>
      <c r="F29" s="6"/>
      <c r="G29" s="6"/>
      <c r="H29" s="6"/>
      <c r="I29" s="6"/>
      <c r="J29" s="6"/>
      <c r="K29" s="276"/>
      <c r="L29" s="277"/>
      <c r="M29" s="194"/>
      <c r="N29" s="194"/>
      <c r="O29" s="6"/>
      <c r="P29" s="7"/>
    </row>
    <row r="30" spans="1:29" ht="14.4" customHeight="1" x14ac:dyDescent="0.3">
      <c r="B30" s="5"/>
      <c r="C30" s="6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6"/>
      <c r="P30" s="7"/>
    </row>
    <row r="31" spans="1:29" ht="16.95" customHeight="1" x14ac:dyDescent="0.3">
      <c r="B31" s="5"/>
      <c r="C31" s="6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6"/>
      <c r="P31" s="7"/>
    </row>
    <row r="32" spans="1:29" s="176" customFormat="1" x14ac:dyDescent="0.3">
      <c r="A32"/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1:31" s="176" customFormat="1" x14ac:dyDescent="0.3">
      <c r="A33"/>
      <c r="B33" s="5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/>
      <c r="R33"/>
      <c r="S33"/>
      <c r="T33"/>
      <c r="U33"/>
      <c r="V33"/>
      <c r="W33"/>
      <c r="X33"/>
      <c r="Y33"/>
      <c r="Z33"/>
      <c r="AA33"/>
      <c r="AB33"/>
      <c r="AC33"/>
      <c r="AD33" s="175"/>
    </row>
    <row r="34" spans="1:31" x14ac:dyDescent="0.3"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2"/>
      <c r="R34" s="3"/>
      <c r="S34" s="3"/>
      <c r="T34" s="3"/>
      <c r="U34" s="3"/>
      <c r="V34" s="3"/>
      <c r="W34" s="3"/>
      <c r="X34" s="3"/>
      <c r="Y34" s="3"/>
      <c r="Z34" s="4"/>
      <c r="AA34" s="2"/>
      <c r="AB34" s="3"/>
      <c r="AC34" s="3"/>
      <c r="AD34" s="7"/>
      <c r="AE34" s="6"/>
    </row>
    <row r="35" spans="1:31" ht="15" customHeight="1" x14ac:dyDescent="0.3">
      <c r="B35" s="5"/>
      <c r="C35" s="238" t="s">
        <v>105</v>
      </c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40"/>
      <c r="P35" s="6"/>
      <c r="Q35" s="5"/>
      <c r="R35" s="6"/>
      <c r="S35" s="6"/>
      <c r="T35" s="6"/>
      <c r="U35" s="6"/>
      <c r="V35" s="6"/>
      <c r="W35" s="6"/>
      <c r="X35" s="6"/>
      <c r="Y35" s="6"/>
      <c r="Z35" s="7"/>
      <c r="AA35" s="5"/>
      <c r="AB35" s="6"/>
      <c r="AC35" s="6"/>
      <c r="AD35" s="7"/>
      <c r="AE35" s="6"/>
    </row>
    <row r="36" spans="1:31" ht="15.75" customHeight="1" x14ac:dyDescent="0.3">
      <c r="B36" s="5"/>
      <c r="C36" s="241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3"/>
      <c r="P36" s="6"/>
      <c r="Q36" s="5"/>
      <c r="R36" s="6"/>
      <c r="S36" s="6"/>
      <c r="T36" s="6"/>
      <c r="U36" s="6"/>
      <c r="V36" s="6"/>
      <c r="W36" s="6"/>
      <c r="X36" s="6"/>
      <c r="Y36" s="6"/>
      <c r="Z36" s="7"/>
      <c r="AA36" s="5"/>
      <c r="AB36" s="6"/>
      <c r="AC36" s="6"/>
      <c r="AD36" s="7"/>
      <c r="AE36" s="6"/>
    </row>
    <row r="37" spans="1:31" ht="13.5" customHeight="1" x14ac:dyDescent="0.3"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5"/>
      <c r="R37" s="6"/>
      <c r="S37" s="6"/>
      <c r="T37" s="6"/>
      <c r="U37" s="6"/>
      <c r="V37" s="6"/>
      <c r="W37" s="6"/>
      <c r="X37" s="6"/>
      <c r="Y37" s="6"/>
      <c r="Z37" s="7"/>
      <c r="AA37" s="5"/>
      <c r="AB37" s="6"/>
      <c r="AC37" s="6"/>
      <c r="AD37" s="7"/>
      <c r="AE37" s="6"/>
    </row>
    <row r="38" spans="1:31" ht="13.5" customHeight="1" x14ac:dyDescent="0.3">
      <c r="B38" s="5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5"/>
      <c r="R38" s="6"/>
      <c r="S38" s="6"/>
      <c r="T38" s="6"/>
      <c r="U38" s="6"/>
      <c r="V38" s="6"/>
      <c r="W38" s="6"/>
      <c r="X38" s="6"/>
      <c r="Y38" s="6"/>
      <c r="Z38" s="7"/>
      <c r="AA38" s="5"/>
      <c r="AB38" s="6"/>
      <c r="AC38" s="6"/>
      <c r="AD38" s="7"/>
      <c r="AE38" s="6"/>
    </row>
    <row r="39" spans="1:31" ht="21.75" customHeight="1" x14ac:dyDescent="0.3">
      <c r="B39" s="5"/>
      <c r="C39" s="1"/>
      <c r="D39" s="232" t="s">
        <v>32</v>
      </c>
      <c r="E39" s="232"/>
      <c r="F39" s="232"/>
      <c r="G39" s="232"/>
      <c r="H39" s="232"/>
      <c r="I39" s="1"/>
      <c r="J39" s="185" t="s">
        <v>33</v>
      </c>
      <c r="K39" s="185"/>
      <c r="L39" s="185"/>
      <c r="M39" s="185"/>
      <c r="N39" s="185"/>
      <c r="O39" s="6"/>
      <c r="P39" s="6"/>
      <c r="Q39" s="5"/>
      <c r="R39" s="6"/>
      <c r="S39" s="6"/>
      <c r="T39" s="6"/>
      <c r="U39" s="6"/>
      <c r="V39" s="6"/>
      <c r="W39" s="6"/>
      <c r="X39" s="6"/>
      <c r="Y39" s="6"/>
      <c r="Z39" s="7"/>
      <c r="AA39" s="5"/>
      <c r="AB39" s="6"/>
      <c r="AC39" s="6"/>
      <c r="AD39" s="7"/>
      <c r="AE39" s="6"/>
    </row>
    <row r="40" spans="1:31" ht="16.95" customHeight="1" x14ac:dyDescent="0.3">
      <c r="B40" s="5"/>
      <c r="C40" s="1"/>
      <c r="D40" s="233" t="s">
        <v>34</v>
      </c>
      <c r="E40" s="233"/>
      <c r="F40" s="233"/>
      <c r="G40" s="233" t="s">
        <v>35</v>
      </c>
      <c r="H40" s="233"/>
      <c r="I40" s="1"/>
      <c r="J40" s="6"/>
      <c r="K40" s="6"/>
      <c r="L40" s="6"/>
      <c r="M40" s="6"/>
      <c r="N40" s="6"/>
      <c r="O40" s="6"/>
      <c r="P40" s="6"/>
      <c r="Q40" s="5"/>
      <c r="R40" s="6"/>
      <c r="S40" s="6"/>
      <c r="T40" s="6"/>
      <c r="U40" s="6"/>
      <c r="V40" s="6"/>
      <c r="W40" s="6"/>
      <c r="X40" s="6"/>
      <c r="Y40" s="6"/>
      <c r="Z40" s="7"/>
      <c r="AA40" s="5"/>
      <c r="AB40" s="6"/>
      <c r="AC40" s="6"/>
      <c r="AD40" s="7"/>
      <c r="AE40" s="6"/>
    </row>
    <row r="41" spans="1:31" ht="16.95" customHeight="1" x14ac:dyDescent="0.3">
      <c r="B41" s="5"/>
      <c r="C41" s="1"/>
      <c r="D41" s="233" t="s">
        <v>36</v>
      </c>
      <c r="E41" s="233"/>
      <c r="F41" s="233"/>
      <c r="G41" s="233" t="s">
        <v>37</v>
      </c>
      <c r="H41" s="233"/>
      <c r="I41" s="1"/>
      <c r="J41" s="45"/>
      <c r="K41" s="45"/>
      <c r="L41" s="45"/>
      <c r="M41" s="45"/>
      <c r="N41" s="45"/>
      <c r="O41" s="6"/>
      <c r="P41" s="6"/>
      <c r="Q41" s="5"/>
      <c r="R41" s="6"/>
      <c r="S41" s="6"/>
      <c r="T41" s="6"/>
      <c r="U41" s="6"/>
      <c r="V41" s="6"/>
      <c r="W41" s="6"/>
      <c r="X41" s="6"/>
      <c r="Y41" s="6"/>
      <c r="Z41" s="7"/>
      <c r="AA41" s="5"/>
      <c r="AB41" s="6"/>
      <c r="AC41" s="6"/>
      <c r="AD41" s="7"/>
      <c r="AE41" s="6"/>
    </row>
    <row r="42" spans="1:31" ht="16.95" customHeight="1" x14ac:dyDescent="0.3">
      <c r="B42" s="5"/>
      <c r="C42" s="1"/>
      <c r="D42" s="233" t="s">
        <v>38</v>
      </c>
      <c r="E42" s="233"/>
      <c r="F42" s="233"/>
      <c r="G42" s="233" t="s">
        <v>39</v>
      </c>
      <c r="H42" s="233"/>
      <c r="I42" s="1"/>
      <c r="J42" s="232" t="s">
        <v>40</v>
      </c>
      <c r="K42" s="232"/>
      <c r="L42" s="232"/>
      <c r="M42" s="194">
        <f>M28</f>
        <v>1229.7250620599998</v>
      </c>
      <c r="N42" s="194"/>
      <c r="O42" s="6"/>
      <c r="P42" s="6"/>
      <c r="Q42" s="5"/>
      <c r="R42" s="6"/>
      <c r="S42" s="6"/>
      <c r="T42" s="6"/>
      <c r="U42" s="6"/>
      <c r="V42" s="6"/>
      <c r="W42" s="6"/>
      <c r="X42" s="6"/>
      <c r="Y42" s="6"/>
      <c r="Z42" s="7"/>
      <c r="AA42" s="5"/>
      <c r="AB42" s="6"/>
      <c r="AC42" s="6"/>
      <c r="AD42" s="7"/>
      <c r="AE42" s="6"/>
    </row>
    <row r="43" spans="1:31" ht="16.95" customHeight="1" x14ac:dyDescent="0.3">
      <c r="B43" s="5"/>
      <c r="C43" s="1"/>
      <c r="D43" s="233" t="s">
        <v>41</v>
      </c>
      <c r="E43" s="233"/>
      <c r="F43" s="233"/>
      <c r="G43" s="233" t="s">
        <v>42</v>
      </c>
      <c r="H43" s="233"/>
      <c r="I43" s="1"/>
      <c r="J43" s="232"/>
      <c r="K43" s="232"/>
      <c r="L43" s="232"/>
      <c r="M43" s="194"/>
      <c r="N43" s="194"/>
      <c r="O43" s="6"/>
      <c r="P43" s="6"/>
      <c r="Q43" s="5"/>
      <c r="R43" s="6"/>
      <c r="S43" s="6"/>
      <c r="T43" s="6"/>
      <c r="U43" s="6"/>
      <c r="V43" s="6"/>
      <c r="W43" s="6"/>
      <c r="X43" s="6"/>
      <c r="Y43" s="6"/>
      <c r="Z43" s="7"/>
      <c r="AA43" s="5"/>
      <c r="AB43" s="6"/>
      <c r="AC43" s="6"/>
      <c r="AD43" s="7"/>
      <c r="AE43" s="6"/>
    </row>
    <row r="44" spans="1:31" ht="16.95" customHeight="1" x14ac:dyDescent="0.3">
      <c r="B44" s="5"/>
      <c r="C44" s="1"/>
      <c r="D44" s="258" t="s">
        <v>43</v>
      </c>
      <c r="E44" s="263"/>
      <c r="F44" s="259"/>
      <c r="G44" s="233" t="s">
        <v>28</v>
      </c>
      <c r="H44" s="233"/>
      <c r="I44" s="1"/>
      <c r="J44" s="265" t="s">
        <v>44</v>
      </c>
      <c r="K44" s="266"/>
      <c r="L44" s="266"/>
      <c r="M44" s="271">
        <f>(M42/10)*1000</f>
        <v>122972.50620599998</v>
      </c>
      <c r="N44" s="271"/>
      <c r="O44" s="6"/>
      <c r="P44" s="6"/>
      <c r="Q44" s="5"/>
      <c r="R44" s="6"/>
      <c r="S44" s="6"/>
      <c r="T44" s="6"/>
      <c r="U44" s="6"/>
      <c r="V44" s="6"/>
      <c r="W44" s="6"/>
      <c r="X44" s="6"/>
      <c r="Y44" s="6"/>
      <c r="Z44" s="7"/>
      <c r="AA44" s="5"/>
      <c r="AB44" s="6"/>
      <c r="AC44" s="6"/>
      <c r="AD44" s="7"/>
      <c r="AE44" s="6"/>
    </row>
    <row r="45" spans="1:31" ht="16.95" customHeight="1" x14ac:dyDescent="0.3">
      <c r="B45" s="5"/>
      <c r="C45" s="1"/>
      <c r="D45" s="272" t="s">
        <v>45</v>
      </c>
      <c r="E45" s="272"/>
      <c r="F45" s="272"/>
      <c r="G45" s="272">
        <v>3</v>
      </c>
      <c r="H45" s="272"/>
      <c r="I45" s="1"/>
      <c r="J45" s="267"/>
      <c r="K45" s="268"/>
      <c r="L45" s="268"/>
      <c r="M45" s="271"/>
      <c r="N45" s="271"/>
      <c r="O45" s="6"/>
      <c r="P45" s="6"/>
      <c r="Q45" s="5"/>
      <c r="R45" s="6"/>
      <c r="S45" s="6"/>
      <c r="T45" s="6"/>
      <c r="U45" s="6"/>
      <c r="V45" s="6"/>
      <c r="W45" s="6"/>
      <c r="X45" s="6"/>
      <c r="Y45" s="6"/>
      <c r="Z45" s="7"/>
      <c r="AA45" s="5"/>
      <c r="AB45" s="6"/>
      <c r="AC45" s="6"/>
      <c r="AD45" s="7"/>
      <c r="AE45" s="6"/>
    </row>
    <row r="46" spans="1:31" ht="16.95" customHeight="1" x14ac:dyDescent="0.3">
      <c r="B46" s="5"/>
      <c r="C46" s="6"/>
      <c r="D46" s="233" t="s">
        <v>46</v>
      </c>
      <c r="E46" s="233"/>
      <c r="F46" s="233"/>
      <c r="G46" s="233">
        <v>1.25</v>
      </c>
      <c r="H46" s="233"/>
      <c r="I46" s="1"/>
      <c r="J46" s="267"/>
      <c r="K46" s="268"/>
      <c r="L46" s="268"/>
      <c r="M46" s="273">
        <f>(M42/10)</f>
        <v>122.97250620599998</v>
      </c>
      <c r="N46" s="273"/>
      <c r="O46" s="6"/>
      <c r="P46" s="6"/>
      <c r="Q46" s="5"/>
      <c r="R46" s="6"/>
      <c r="S46" s="6"/>
      <c r="T46" s="6"/>
      <c r="U46" s="6"/>
      <c r="V46" s="6"/>
      <c r="W46" s="6"/>
      <c r="X46" s="6"/>
      <c r="Y46" s="6"/>
      <c r="Z46" s="7"/>
      <c r="AA46" s="5"/>
      <c r="AB46" s="6"/>
      <c r="AC46" s="6"/>
      <c r="AD46" s="7"/>
      <c r="AE46" s="6"/>
    </row>
    <row r="47" spans="1:31" ht="16.95" customHeight="1" x14ac:dyDescent="0.3">
      <c r="B47" s="5"/>
      <c r="C47" s="6"/>
      <c r="D47" s="233" t="s">
        <v>47</v>
      </c>
      <c r="E47" s="233"/>
      <c r="F47" s="233"/>
      <c r="G47" s="233">
        <v>0.2</v>
      </c>
      <c r="H47" s="233"/>
      <c r="I47" s="1"/>
      <c r="J47" s="269"/>
      <c r="K47" s="270"/>
      <c r="L47" s="270"/>
      <c r="M47" s="273"/>
      <c r="N47" s="273"/>
      <c r="O47" s="6"/>
      <c r="P47" s="6"/>
      <c r="Q47" s="5"/>
      <c r="R47" s="6"/>
      <c r="S47" s="6"/>
      <c r="T47" s="6"/>
      <c r="U47" s="6"/>
      <c r="V47" s="6"/>
      <c r="W47" s="6"/>
      <c r="X47" s="6"/>
      <c r="Y47" s="6"/>
      <c r="Z47" s="7"/>
      <c r="AA47" s="5"/>
      <c r="AB47" s="6"/>
      <c r="AC47" s="6"/>
      <c r="AD47" s="7"/>
      <c r="AE47" s="6"/>
    </row>
    <row r="48" spans="1:31" ht="16.95" customHeight="1" x14ac:dyDescent="0.3">
      <c r="B48" s="5"/>
      <c r="C48" s="6"/>
      <c r="D48" s="233" t="s">
        <v>48</v>
      </c>
      <c r="E48" s="233"/>
      <c r="F48" s="233"/>
      <c r="G48" s="233">
        <v>0.2</v>
      </c>
      <c r="H48" s="233"/>
      <c r="I48" s="1"/>
      <c r="J48" s="1"/>
      <c r="K48" s="1"/>
      <c r="L48" s="1"/>
      <c r="M48" s="1"/>
      <c r="N48" s="36"/>
      <c r="O48" s="6"/>
      <c r="P48" s="6"/>
      <c r="Q48" s="5"/>
      <c r="R48" s="6"/>
      <c r="S48" s="6"/>
      <c r="T48" s="6"/>
      <c r="U48" s="6"/>
      <c r="V48" s="6"/>
      <c r="W48" s="6"/>
      <c r="X48" s="6"/>
      <c r="Y48" s="6"/>
      <c r="Z48" s="7"/>
      <c r="AA48" s="5"/>
      <c r="AB48" s="6"/>
      <c r="AC48" s="6"/>
      <c r="AD48" s="7"/>
      <c r="AE48" s="6"/>
    </row>
    <row r="49" spans="2:31" ht="16.95" customHeight="1" x14ac:dyDescent="0.3">
      <c r="B49" s="5"/>
      <c r="C49" s="46"/>
      <c r="D49" s="233" t="s">
        <v>49</v>
      </c>
      <c r="E49" s="233"/>
      <c r="F49" s="233"/>
      <c r="G49" s="233">
        <v>1.4</v>
      </c>
      <c r="H49" s="233"/>
      <c r="I49" s="1"/>
      <c r="J49" s="1"/>
      <c r="K49" s="1"/>
      <c r="L49" s="1"/>
      <c r="M49" s="1"/>
      <c r="N49" s="36"/>
      <c r="O49" s="6"/>
      <c r="P49" s="6"/>
      <c r="Q49" s="5"/>
      <c r="R49" s="6"/>
      <c r="S49" s="6"/>
      <c r="T49" s="6"/>
      <c r="U49" s="6"/>
      <c r="V49" s="6"/>
      <c r="W49" s="6"/>
      <c r="X49" s="6"/>
      <c r="Y49" s="6"/>
      <c r="Z49" s="7"/>
      <c r="AA49" s="5"/>
      <c r="AB49" s="6"/>
      <c r="AC49" s="6"/>
      <c r="AD49" s="7"/>
      <c r="AE49" s="6"/>
    </row>
    <row r="50" spans="2:31" ht="16.95" customHeight="1" x14ac:dyDescent="0.3">
      <c r="B50" s="5"/>
      <c r="C50" s="46"/>
      <c r="D50" s="233" t="s">
        <v>50</v>
      </c>
      <c r="E50" s="233"/>
      <c r="F50" s="233"/>
      <c r="G50" s="233">
        <v>2</v>
      </c>
      <c r="H50" s="233"/>
      <c r="I50" s="1"/>
      <c r="J50" s="1"/>
      <c r="K50" s="1"/>
      <c r="L50" s="1"/>
      <c r="M50" s="1"/>
      <c r="N50" s="36"/>
      <c r="O50" s="6"/>
      <c r="P50" s="6"/>
      <c r="Q50" s="5"/>
      <c r="R50" s="6"/>
      <c r="S50" s="6"/>
      <c r="T50" s="6"/>
      <c r="U50" s="6"/>
      <c r="V50" s="6"/>
      <c r="W50" s="6"/>
      <c r="X50" s="6"/>
      <c r="Y50" s="6"/>
      <c r="Z50" s="7"/>
      <c r="AA50" s="5"/>
      <c r="AB50" s="6"/>
      <c r="AC50" s="6"/>
      <c r="AD50" s="7"/>
      <c r="AE50" s="6"/>
    </row>
    <row r="51" spans="2:31" ht="14.4" customHeight="1" x14ac:dyDescent="0.3">
      <c r="B51" s="5"/>
      <c r="C51" s="264"/>
      <c r="D51" s="264"/>
      <c r="E51" s="264"/>
      <c r="F51" s="264"/>
      <c r="G51" s="264"/>
      <c r="H51" s="6"/>
      <c r="I51" s="6"/>
      <c r="J51" s="6"/>
      <c r="K51" s="6"/>
      <c r="L51" s="6"/>
      <c r="M51" s="6"/>
      <c r="N51" s="6"/>
      <c r="O51" s="6"/>
      <c r="P51" s="6"/>
      <c r="Q51" s="5"/>
      <c r="R51" s="6"/>
      <c r="S51" s="6"/>
      <c r="T51" s="6"/>
      <c r="U51" s="6"/>
      <c r="V51" s="6"/>
      <c r="W51" s="6"/>
      <c r="X51" s="6"/>
      <c r="Y51" s="6"/>
      <c r="Z51" s="7"/>
      <c r="AA51" s="5"/>
      <c r="AB51" s="6"/>
      <c r="AC51" s="6"/>
      <c r="AD51" s="7"/>
      <c r="AE51" s="6"/>
    </row>
    <row r="52" spans="2:31" ht="9" customHeight="1" x14ac:dyDescent="0.3">
      <c r="B52" s="5"/>
      <c r="C52" s="264"/>
      <c r="D52" s="264"/>
      <c r="E52" s="264"/>
      <c r="F52" s="264"/>
      <c r="G52" s="264"/>
      <c r="H52" s="6"/>
      <c r="I52" s="6"/>
      <c r="J52" s="6"/>
      <c r="K52" s="6"/>
      <c r="L52" s="6"/>
      <c r="M52" s="6"/>
      <c r="N52" s="6"/>
      <c r="O52" s="6"/>
      <c r="P52" s="6"/>
      <c r="Q52" s="5"/>
      <c r="R52" s="6"/>
      <c r="S52" s="6"/>
      <c r="T52" s="6"/>
      <c r="U52" s="6"/>
      <c r="V52" s="6"/>
      <c r="W52" s="6"/>
      <c r="X52" s="6"/>
      <c r="Y52" s="6"/>
      <c r="Z52" s="7"/>
      <c r="AA52" s="5"/>
      <c r="AB52" s="6"/>
      <c r="AC52" s="6"/>
      <c r="AD52" s="7"/>
      <c r="AE52" s="6"/>
    </row>
    <row r="53" spans="2:31" ht="18" customHeight="1" x14ac:dyDescent="0.3">
      <c r="B53" s="5"/>
      <c r="C53" s="46"/>
      <c r="D53" s="46"/>
      <c r="E53" s="46"/>
      <c r="F53" s="46"/>
      <c r="G53" s="46"/>
      <c r="H53" s="6"/>
      <c r="I53" s="6"/>
      <c r="J53" s="6"/>
      <c r="K53" s="6"/>
      <c r="L53" s="6"/>
      <c r="M53" s="6"/>
      <c r="N53" s="6"/>
      <c r="O53" s="6"/>
      <c r="P53" s="6"/>
      <c r="Q53" s="41"/>
      <c r="R53" s="42"/>
      <c r="S53" s="42"/>
      <c r="T53" s="42"/>
      <c r="U53" s="42"/>
      <c r="V53" s="42"/>
      <c r="W53" s="42"/>
      <c r="X53" s="42"/>
      <c r="Y53" s="42"/>
      <c r="Z53" s="43"/>
      <c r="AA53" s="41"/>
      <c r="AB53" s="42"/>
      <c r="AC53" s="42"/>
      <c r="AD53" s="43"/>
      <c r="AE53" s="6"/>
    </row>
    <row r="54" spans="2:31" ht="6" customHeight="1" x14ac:dyDescent="0.3"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4"/>
      <c r="N54" s="234"/>
      <c r="O54" s="234"/>
      <c r="P54" s="234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</row>
    <row r="55" spans="2:31" x14ac:dyDescent="0.3">
      <c r="B55" s="5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7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</row>
    <row r="56" spans="2:31" x14ac:dyDescent="0.3">
      <c r="B56" s="5"/>
      <c r="C56" s="238" t="s">
        <v>51</v>
      </c>
      <c r="D56" s="239"/>
      <c r="E56" s="239"/>
      <c r="F56" s="239"/>
      <c r="G56" s="240"/>
      <c r="H56" s="6"/>
      <c r="I56" s="6"/>
      <c r="J56" s="6"/>
      <c r="K56" s="6"/>
      <c r="L56" s="6"/>
      <c r="M56" s="6"/>
      <c r="N56" s="6"/>
      <c r="O56" s="6"/>
      <c r="P56" s="7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</row>
    <row r="57" spans="2:31" x14ac:dyDescent="0.3">
      <c r="B57" s="5"/>
      <c r="C57" s="241"/>
      <c r="D57" s="242"/>
      <c r="E57" s="242"/>
      <c r="F57" s="242"/>
      <c r="G57" s="243"/>
      <c r="H57" s="6"/>
      <c r="I57" s="6"/>
      <c r="J57" s="6"/>
      <c r="K57" s="6"/>
      <c r="L57" s="6"/>
      <c r="M57" s="6"/>
      <c r="N57" s="6"/>
      <c r="O57" s="6"/>
      <c r="P57" s="7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</row>
    <row r="58" spans="2:31" x14ac:dyDescent="0.3"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7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</row>
    <row r="59" spans="2:31" x14ac:dyDescent="0.3">
      <c r="B59" s="5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7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</row>
    <row r="60" spans="2:31" x14ac:dyDescent="0.3">
      <c r="B60" s="5"/>
      <c r="C60" s="1"/>
      <c r="D60" s="87" t="s">
        <v>52</v>
      </c>
      <c r="E60" s="47">
        <v>3.85</v>
      </c>
      <c r="F60" s="1"/>
      <c r="G60" s="6"/>
      <c r="H60" s="6"/>
      <c r="I60" s="6"/>
      <c r="J60" s="6"/>
      <c r="K60" s="6"/>
      <c r="L60" s="6"/>
      <c r="M60" s="6"/>
      <c r="N60" s="6"/>
      <c r="O60" s="6"/>
      <c r="P60" s="7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251"/>
    </row>
    <row r="61" spans="2:31" x14ac:dyDescent="0.3">
      <c r="B61" s="5"/>
      <c r="C61" s="1"/>
      <c r="D61" s="87" t="s">
        <v>53</v>
      </c>
      <c r="E61" s="48">
        <v>4.7E-2</v>
      </c>
      <c r="F61" s="1"/>
      <c r="G61" s="6"/>
      <c r="H61" s="6"/>
      <c r="I61" s="6"/>
      <c r="J61" s="6"/>
      <c r="K61" s="6"/>
      <c r="L61" s="6"/>
      <c r="M61" s="6"/>
      <c r="N61" s="6"/>
      <c r="O61" s="6"/>
      <c r="P61" s="7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</row>
    <row r="62" spans="2:31" x14ac:dyDescent="0.3">
      <c r="B62" s="5"/>
      <c r="C62" s="1"/>
      <c r="D62" s="87" t="s">
        <v>54</v>
      </c>
      <c r="E62" s="48">
        <v>0.9</v>
      </c>
      <c r="F62" s="1"/>
      <c r="G62" s="6"/>
      <c r="H62" s="6"/>
      <c r="I62" s="6"/>
      <c r="J62" s="6"/>
      <c r="K62" s="6"/>
      <c r="L62" s="6"/>
      <c r="M62" s="6"/>
      <c r="N62" s="6"/>
      <c r="O62" s="6"/>
      <c r="P62" s="7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</row>
    <row r="63" spans="2:31" x14ac:dyDescent="0.3">
      <c r="B63" s="5"/>
      <c r="C63" s="1"/>
      <c r="D63" s="6"/>
      <c r="E63" s="6"/>
      <c r="F63" s="1"/>
      <c r="G63" s="6"/>
      <c r="H63" s="6"/>
      <c r="I63" s="6"/>
      <c r="J63" s="6"/>
      <c r="K63" s="6"/>
      <c r="L63" s="6"/>
      <c r="M63" s="6"/>
      <c r="N63" s="6"/>
      <c r="O63" s="6"/>
      <c r="P63" s="7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</row>
    <row r="64" spans="2:31" x14ac:dyDescent="0.3">
      <c r="B64" s="5"/>
      <c r="C64" s="1"/>
      <c r="D64" s="6"/>
      <c r="E64" s="6"/>
      <c r="F64" s="1"/>
      <c r="G64" s="6"/>
      <c r="H64" s="6"/>
      <c r="I64" s="6"/>
      <c r="J64" s="6"/>
      <c r="K64" s="6"/>
      <c r="L64" s="6"/>
      <c r="M64" s="6"/>
      <c r="N64" s="6"/>
      <c r="O64" s="6"/>
      <c r="P64" s="7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</row>
    <row r="65" spans="2:30" x14ac:dyDescent="0.3">
      <c r="B65" s="5"/>
      <c r="C65" s="1"/>
      <c r="D65" s="252" t="s">
        <v>55</v>
      </c>
      <c r="E65" s="253"/>
      <c r="F65" s="1"/>
      <c r="G65" s="6"/>
      <c r="H65" s="6"/>
      <c r="I65" s="6"/>
      <c r="J65" s="6"/>
      <c r="K65" s="6"/>
      <c r="L65" s="6"/>
      <c r="M65" s="6"/>
      <c r="N65" s="6"/>
      <c r="O65" s="6"/>
      <c r="P65" s="7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</row>
    <row r="66" spans="2:30" x14ac:dyDescent="0.3">
      <c r="B66" s="5"/>
      <c r="C66" s="1"/>
      <c r="D66" s="254"/>
      <c r="E66" s="255"/>
      <c r="F66" s="1"/>
      <c r="G66" s="6"/>
      <c r="H66" s="6"/>
      <c r="I66" s="6"/>
      <c r="J66" s="6"/>
      <c r="K66" s="6"/>
      <c r="L66" s="6"/>
      <c r="M66" s="6"/>
      <c r="N66" s="6"/>
      <c r="O66" s="6"/>
      <c r="P66" s="7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</row>
    <row r="67" spans="2:30" x14ac:dyDescent="0.3">
      <c r="B67" s="5"/>
      <c r="C67" s="1"/>
      <c r="D67" s="256"/>
      <c r="E67" s="257"/>
      <c r="F67" s="1"/>
      <c r="G67" s="6"/>
      <c r="H67" s="6"/>
      <c r="I67" s="6"/>
      <c r="J67" s="6"/>
      <c r="K67" s="6"/>
      <c r="L67" s="6"/>
      <c r="M67" s="6"/>
      <c r="N67" s="6"/>
      <c r="O67" s="6"/>
      <c r="P67" s="7"/>
      <c r="Q67" s="251"/>
      <c r="R67" s="251"/>
      <c r="S67" s="251"/>
      <c r="T67" s="251"/>
      <c r="U67" s="251"/>
      <c r="V67" s="251"/>
      <c r="W67" s="251"/>
      <c r="X67" s="251"/>
      <c r="Y67" s="251"/>
      <c r="Z67" s="251"/>
      <c r="AA67" s="251"/>
      <c r="AB67" s="251"/>
      <c r="AC67" s="251"/>
      <c r="AD67" s="251"/>
    </row>
    <row r="68" spans="2:30" x14ac:dyDescent="0.3">
      <c r="B68" s="5"/>
      <c r="C68" s="1"/>
      <c r="D68" s="246">
        <f>E61*(E60^E62)</f>
        <v>0.15812936046736703</v>
      </c>
      <c r="E68" s="247"/>
      <c r="F68" s="1"/>
      <c r="G68" s="6"/>
      <c r="H68" s="6"/>
      <c r="I68" s="6"/>
      <c r="J68" s="6"/>
      <c r="K68" s="6"/>
      <c r="L68" s="6"/>
      <c r="M68" s="6"/>
      <c r="N68" s="6"/>
      <c r="O68" s="6"/>
      <c r="P68" s="7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</row>
    <row r="69" spans="2:30" x14ac:dyDescent="0.3">
      <c r="B69" s="5"/>
      <c r="C69" s="1"/>
      <c r="D69" s="6"/>
      <c r="E69" s="6"/>
      <c r="F69" s="1"/>
      <c r="G69" s="6"/>
      <c r="H69" s="6"/>
      <c r="I69" s="6"/>
      <c r="J69" s="6"/>
      <c r="K69" s="6"/>
      <c r="L69" s="6"/>
      <c r="M69" s="6"/>
      <c r="N69" s="6"/>
      <c r="O69" s="6"/>
      <c r="P69" s="7"/>
      <c r="Q69" s="251"/>
      <c r="R69" s="251"/>
      <c r="S69" s="251"/>
      <c r="T69" s="251"/>
      <c r="U69" s="251"/>
      <c r="V69" s="251"/>
      <c r="W69" s="251"/>
      <c r="X69" s="251"/>
      <c r="Y69" s="251"/>
      <c r="Z69" s="251"/>
      <c r="AA69" s="251"/>
      <c r="AB69" s="251"/>
      <c r="AC69" s="251"/>
      <c r="AD69" s="251"/>
    </row>
    <row r="70" spans="2:30" x14ac:dyDescent="0.3">
      <c r="B70" s="5"/>
      <c r="C70" s="1"/>
      <c r="D70" s="6"/>
      <c r="E70" s="6"/>
      <c r="F70" s="1"/>
      <c r="G70" s="6"/>
      <c r="H70" s="6"/>
      <c r="I70" s="6"/>
      <c r="J70" s="6"/>
      <c r="K70" s="6"/>
      <c r="L70" s="6"/>
      <c r="M70" s="6"/>
      <c r="N70" s="6"/>
      <c r="O70" s="6"/>
      <c r="P70" s="7"/>
      <c r="Q70" s="251"/>
      <c r="R70" s="251"/>
      <c r="S70" s="251"/>
      <c r="T70" s="251"/>
      <c r="U70" s="251"/>
      <c r="V70" s="251"/>
      <c r="W70" s="251"/>
      <c r="X70" s="251"/>
      <c r="Y70" s="251"/>
      <c r="Z70" s="251"/>
      <c r="AA70" s="251"/>
      <c r="AB70" s="251"/>
      <c r="AC70" s="251"/>
      <c r="AD70" s="251"/>
    </row>
    <row r="71" spans="2:30" x14ac:dyDescent="0.3">
      <c r="B71" s="5"/>
      <c r="C71" s="1"/>
      <c r="D71" s="248" t="s">
        <v>56</v>
      </c>
      <c r="E71" s="249"/>
      <c r="F71" s="1"/>
      <c r="G71" s="6"/>
      <c r="H71" s="6"/>
      <c r="I71" s="6"/>
      <c r="J71" s="6"/>
      <c r="K71" s="6"/>
      <c r="L71" s="6"/>
      <c r="M71" s="6"/>
      <c r="N71" s="6"/>
      <c r="O71" s="6"/>
      <c r="P71" s="7"/>
      <c r="Q71" s="251"/>
      <c r="R71" s="251"/>
      <c r="S71" s="251"/>
      <c r="T71" s="251"/>
      <c r="U71" s="251"/>
      <c r="V71" s="251"/>
      <c r="W71" s="251"/>
      <c r="X71" s="251"/>
      <c r="Y71" s="251"/>
      <c r="Z71" s="251"/>
      <c r="AA71" s="251"/>
      <c r="AB71" s="251"/>
      <c r="AC71" s="251"/>
      <c r="AD71" s="251"/>
    </row>
    <row r="72" spans="2:30" x14ac:dyDescent="0.3">
      <c r="B72" s="5"/>
      <c r="C72" s="1"/>
      <c r="D72" s="258">
        <f>1.75-(1.2*G48*G50)</f>
        <v>1.27</v>
      </c>
      <c r="E72" s="259"/>
      <c r="F72" s="1"/>
      <c r="G72" s="6"/>
      <c r="H72" s="6"/>
      <c r="I72" s="6"/>
      <c r="J72" s="6"/>
      <c r="K72" s="6"/>
      <c r="L72" s="6"/>
      <c r="M72" s="6"/>
      <c r="N72" s="6"/>
      <c r="O72" s="6"/>
      <c r="P72" s="7"/>
      <c r="Q72" s="251"/>
      <c r="R72" s="251"/>
      <c r="S72" s="251"/>
      <c r="T72" s="251"/>
      <c r="U72" s="251"/>
      <c r="V72" s="251"/>
      <c r="W72" s="251"/>
      <c r="X72" s="251"/>
      <c r="Y72" s="251"/>
      <c r="Z72" s="251"/>
      <c r="AA72" s="251"/>
      <c r="AB72" s="251"/>
      <c r="AC72" s="251"/>
      <c r="AD72" s="251"/>
    </row>
    <row r="73" spans="2:30" x14ac:dyDescent="0.3">
      <c r="B73" s="5"/>
      <c r="C73" s="1"/>
      <c r="D73" s="260" t="str">
        <f>IF(D72&lt;1.2,"NO CUMPLE UTILIZAR 1,2","SI CUMPLE")</f>
        <v>SI CUMPLE</v>
      </c>
      <c r="E73" s="261"/>
      <c r="F73" s="1"/>
      <c r="G73" s="6"/>
      <c r="H73" s="6"/>
      <c r="I73" s="6"/>
      <c r="J73" s="6"/>
      <c r="K73" s="6"/>
      <c r="L73" s="6"/>
      <c r="M73" s="6"/>
      <c r="N73" s="6"/>
      <c r="O73" s="6"/>
      <c r="P73" s="7"/>
      <c r="Q73" s="251"/>
      <c r="R73" s="251"/>
      <c r="S73" s="251"/>
      <c r="T73" s="251"/>
      <c r="U73" s="251"/>
      <c r="V73" s="251"/>
      <c r="W73" s="251"/>
      <c r="X73" s="251"/>
      <c r="Y73" s="251"/>
      <c r="Z73" s="251"/>
      <c r="AA73" s="251"/>
      <c r="AB73" s="251"/>
      <c r="AC73" s="251"/>
      <c r="AD73" s="251"/>
    </row>
    <row r="74" spans="2:30" x14ac:dyDescent="0.3">
      <c r="B74" s="5"/>
      <c r="C74" s="6"/>
      <c r="D74" s="262" t="str">
        <f>IF($D$72&lt;1.2,"1,2","")</f>
        <v/>
      </c>
      <c r="E74" s="262"/>
      <c r="F74" s="6"/>
      <c r="G74" s="6"/>
      <c r="H74" s="6"/>
      <c r="I74" s="6"/>
      <c r="J74" s="6"/>
      <c r="K74" s="6"/>
      <c r="L74" s="6"/>
      <c r="M74" s="6"/>
      <c r="N74" s="6"/>
      <c r="O74" s="6"/>
      <c r="P74" s="7"/>
      <c r="Q74" s="251"/>
      <c r="R74" s="251"/>
      <c r="S74" s="251"/>
      <c r="T74" s="251"/>
      <c r="U74" s="251"/>
      <c r="V74" s="251"/>
      <c r="W74" s="251"/>
      <c r="X74" s="251"/>
      <c r="Y74" s="251"/>
      <c r="Z74" s="251"/>
      <c r="AA74" s="251"/>
      <c r="AB74" s="251"/>
      <c r="AC74" s="251"/>
      <c r="AD74" s="251"/>
    </row>
    <row r="75" spans="2:30" x14ac:dyDescent="0.3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7"/>
      <c r="Q75" s="251"/>
      <c r="R75" s="251"/>
      <c r="S75" s="251"/>
      <c r="T75" s="251"/>
      <c r="U75" s="251"/>
      <c r="V75" s="251"/>
      <c r="W75" s="251"/>
      <c r="X75" s="251"/>
      <c r="Y75" s="251"/>
      <c r="Z75" s="251"/>
      <c r="AA75" s="251"/>
      <c r="AB75" s="251"/>
      <c r="AC75" s="251"/>
      <c r="AD75" s="251"/>
    </row>
    <row r="76" spans="2:30" x14ac:dyDescent="0.3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7"/>
      <c r="Q76" s="251"/>
      <c r="R76" s="251"/>
      <c r="S76" s="251"/>
      <c r="T76" s="251"/>
      <c r="U76" s="251"/>
      <c r="V76" s="251"/>
      <c r="W76" s="251"/>
      <c r="X76" s="251"/>
      <c r="Y76" s="251"/>
      <c r="Z76" s="251"/>
      <c r="AA76" s="251"/>
      <c r="AB76" s="251"/>
      <c r="AC76" s="251"/>
      <c r="AD76" s="251"/>
    </row>
    <row r="77" spans="2:30" x14ac:dyDescent="0.3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7"/>
      <c r="Q77" s="251"/>
      <c r="R77" s="251"/>
      <c r="S77" s="251"/>
      <c r="T77" s="251"/>
      <c r="U77" s="251"/>
      <c r="V77" s="251"/>
      <c r="W77" s="251"/>
      <c r="X77" s="251"/>
      <c r="Y77" s="251"/>
      <c r="Z77" s="251"/>
      <c r="AA77" s="251"/>
      <c r="AB77" s="251"/>
      <c r="AC77" s="251"/>
      <c r="AD77" s="251"/>
    </row>
    <row r="78" spans="2:30" ht="6.6" customHeight="1" x14ac:dyDescent="0.3">
      <c r="B78" s="234"/>
      <c r="C78" s="234"/>
      <c r="D78" s="234"/>
      <c r="E78" s="234"/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4"/>
      <c r="T78" s="234"/>
      <c r="U78" s="234"/>
      <c r="V78" s="234"/>
      <c r="W78" s="234"/>
      <c r="X78" s="234"/>
      <c r="Y78" s="234"/>
      <c r="Z78" s="234"/>
      <c r="AA78" s="234"/>
      <c r="AB78" s="234"/>
      <c r="AC78" s="250"/>
      <c r="AD78" s="250"/>
    </row>
    <row r="79" spans="2:30" x14ac:dyDescent="0.3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/>
      <c r="Q79" s="5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3"/>
      <c r="AD79" s="4"/>
    </row>
    <row r="80" spans="2:30" x14ac:dyDescent="0.3">
      <c r="B80" s="5"/>
      <c r="C80" s="238" t="s">
        <v>103</v>
      </c>
      <c r="D80" s="239"/>
      <c r="E80" s="239"/>
      <c r="F80" s="239"/>
      <c r="G80" s="239"/>
      <c r="H80" s="239"/>
      <c r="I80" s="239"/>
      <c r="J80" s="239"/>
      <c r="K80" s="239"/>
      <c r="L80" s="239"/>
      <c r="M80" s="239"/>
      <c r="N80" s="239"/>
      <c r="O80" s="240"/>
      <c r="P80" s="7"/>
      <c r="Q80" s="5"/>
      <c r="R80" s="238" t="s">
        <v>104</v>
      </c>
      <c r="S80" s="239"/>
      <c r="T80" s="239"/>
      <c r="U80" s="239"/>
      <c r="V80" s="239"/>
      <c r="W80" s="239"/>
      <c r="X80" s="239"/>
      <c r="Y80" s="239"/>
      <c r="Z80" s="239"/>
      <c r="AA80" s="239"/>
      <c r="AB80" s="239"/>
      <c r="AC80" s="240"/>
      <c r="AD80" s="7"/>
    </row>
    <row r="81" spans="2:30" x14ac:dyDescent="0.3">
      <c r="B81" s="5"/>
      <c r="C81" s="241"/>
      <c r="D81" s="242"/>
      <c r="E81" s="242"/>
      <c r="F81" s="242"/>
      <c r="G81" s="242"/>
      <c r="H81" s="242"/>
      <c r="I81" s="242"/>
      <c r="J81" s="242"/>
      <c r="K81" s="242"/>
      <c r="L81" s="242"/>
      <c r="M81" s="242"/>
      <c r="N81" s="242"/>
      <c r="O81" s="243"/>
      <c r="P81" s="7"/>
      <c r="Q81" s="5"/>
      <c r="R81" s="241"/>
      <c r="S81" s="242"/>
      <c r="T81" s="242"/>
      <c r="U81" s="242"/>
      <c r="V81" s="242"/>
      <c r="W81" s="242"/>
      <c r="X81" s="242"/>
      <c r="Y81" s="242"/>
      <c r="Z81" s="242"/>
      <c r="AA81" s="242"/>
      <c r="AB81" s="242"/>
      <c r="AC81" s="243"/>
      <c r="AD81" s="7"/>
    </row>
    <row r="82" spans="2:30" ht="15.6" x14ac:dyDescent="0.3">
      <c r="B82" s="5"/>
      <c r="C82" s="49"/>
      <c r="D82" s="49"/>
      <c r="E82" s="49"/>
      <c r="F82" s="49"/>
      <c r="G82" s="49"/>
      <c r="H82" s="6"/>
      <c r="I82" s="6"/>
      <c r="J82" s="6"/>
      <c r="K82" s="6"/>
      <c r="L82" s="6"/>
      <c r="M82" s="6"/>
      <c r="N82" s="6"/>
      <c r="O82" s="6"/>
      <c r="P82" s="7"/>
      <c r="Q82" s="5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7"/>
    </row>
    <row r="83" spans="2:30" x14ac:dyDescent="0.3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7"/>
      <c r="Q83" s="5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7"/>
    </row>
    <row r="84" spans="2:30" ht="18" x14ac:dyDescent="0.3">
      <c r="B84" s="5"/>
      <c r="C84" s="232" t="s">
        <v>57</v>
      </c>
      <c r="D84" s="232"/>
      <c r="E84" s="6"/>
      <c r="F84" s="88" t="s">
        <v>58</v>
      </c>
      <c r="G84" s="88" t="s">
        <v>59</v>
      </c>
      <c r="H84" s="6"/>
      <c r="I84" s="6"/>
      <c r="J84" s="6"/>
      <c r="K84" s="6"/>
      <c r="L84" s="6"/>
      <c r="M84" s="6"/>
      <c r="N84" s="6"/>
      <c r="O84" s="6"/>
      <c r="P84" s="7"/>
      <c r="Q84" s="5"/>
      <c r="R84" s="185" t="s">
        <v>60</v>
      </c>
      <c r="S84" s="185"/>
      <c r="T84" s="6"/>
      <c r="U84" s="88" t="s">
        <v>58</v>
      </c>
      <c r="V84" s="88" t="s">
        <v>59</v>
      </c>
      <c r="W84" s="90" t="s">
        <v>61</v>
      </c>
      <c r="X84" s="6"/>
      <c r="Y84" s="6"/>
      <c r="Z84" s="6"/>
      <c r="AA84" s="6"/>
      <c r="AB84" s="6"/>
      <c r="AC84" s="6"/>
      <c r="AD84" s="7"/>
    </row>
    <row r="85" spans="2:30" ht="18.600000000000001" customHeight="1" x14ac:dyDescent="0.3">
      <c r="B85" s="5"/>
      <c r="C85" s="246">
        <f>0.1*((G48*G50)/(G47*G49))</f>
        <v>0.14285714285714288</v>
      </c>
      <c r="D85" s="247"/>
      <c r="E85" s="6"/>
      <c r="F85" s="77">
        <v>0</v>
      </c>
      <c r="G85" s="52">
        <f>2.5*$G$47*$G$49*$G$46</f>
        <v>0.875</v>
      </c>
      <c r="H85" s="6"/>
      <c r="I85" s="6"/>
      <c r="J85" s="6"/>
      <c r="K85" s="6"/>
      <c r="L85" s="6"/>
      <c r="M85" s="6"/>
      <c r="N85" s="6"/>
      <c r="O85" s="6"/>
      <c r="P85" s="7"/>
      <c r="Q85" s="5"/>
      <c r="R85" s="50" t="s">
        <v>62</v>
      </c>
      <c r="S85" s="51">
        <v>5</v>
      </c>
      <c r="T85" s="6"/>
      <c r="U85" s="77">
        <v>0</v>
      </c>
      <c r="V85" s="52">
        <f t="shared" ref="V85:V100" si="0">2.5*$G$47*$G$49*$G$46</f>
        <v>0.875</v>
      </c>
      <c r="W85" s="52">
        <f>V85/$S$89</f>
        <v>0.19444444444444445</v>
      </c>
      <c r="X85" s="6"/>
      <c r="Y85" s="6"/>
      <c r="Z85" s="6"/>
      <c r="AA85" s="6"/>
      <c r="AB85" s="6"/>
      <c r="AC85" s="6"/>
      <c r="AD85" s="7"/>
    </row>
    <row r="86" spans="2:30" ht="18.600000000000001" customHeight="1" x14ac:dyDescent="0.4">
      <c r="B86" s="5"/>
      <c r="C86" s="36"/>
      <c r="D86" s="36"/>
      <c r="E86" s="6"/>
      <c r="F86" s="78">
        <v>0.05</v>
      </c>
      <c r="G86" s="52">
        <f t="shared" ref="G86:G100" si="1">2.5*$G$47*$G$49*$G$46</f>
        <v>0.875</v>
      </c>
      <c r="H86" s="6"/>
      <c r="I86" s="6"/>
      <c r="J86" s="6"/>
      <c r="K86" s="6"/>
      <c r="L86" s="6"/>
      <c r="M86" s="6"/>
      <c r="N86" s="6"/>
      <c r="O86" s="6"/>
      <c r="P86" s="7"/>
      <c r="Q86" s="5"/>
      <c r="R86" s="53" t="s">
        <v>63</v>
      </c>
      <c r="S86" s="50">
        <v>1</v>
      </c>
      <c r="T86" s="6"/>
      <c r="U86" s="78">
        <v>0.05</v>
      </c>
      <c r="V86" s="52">
        <f t="shared" si="0"/>
        <v>0.875</v>
      </c>
      <c r="W86" s="52">
        <f t="shared" ref="W86:W128" si="2">V86/$S$89</f>
        <v>0.19444444444444445</v>
      </c>
      <c r="X86" s="6"/>
      <c r="Y86" s="6"/>
      <c r="Z86" s="6"/>
      <c r="AA86" s="6"/>
      <c r="AB86" s="6"/>
      <c r="AC86" s="6"/>
      <c r="AD86" s="7"/>
    </row>
    <row r="87" spans="2:30" ht="18.600000000000001" customHeight="1" x14ac:dyDescent="0.4">
      <c r="B87" s="5"/>
      <c r="C87" s="248" t="s">
        <v>64</v>
      </c>
      <c r="D87" s="249"/>
      <c r="E87" s="6"/>
      <c r="F87" s="77">
        <v>0.1</v>
      </c>
      <c r="G87" s="52">
        <f t="shared" si="1"/>
        <v>0.875</v>
      </c>
      <c r="H87" s="6"/>
      <c r="I87" s="6"/>
      <c r="J87" s="6"/>
      <c r="K87" s="6"/>
      <c r="L87" s="6"/>
      <c r="M87" s="6"/>
      <c r="N87" s="6"/>
      <c r="O87" s="6"/>
      <c r="P87" s="7"/>
      <c r="Q87" s="5"/>
      <c r="R87" s="53" t="s">
        <v>65</v>
      </c>
      <c r="S87" s="50">
        <v>1</v>
      </c>
      <c r="T87" s="6"/>
      <c r="U87" s="77">
        <v>0.1</v>
      </c>
      <c r="V87" s="52">
        <f t="shared" si="0"/>
        <v>0.875</v>
      </c>
      <c r="W87" s="52">
        <f t="shared" si="2"/>
        <v>0.19444444444444445</v>
      </c>
      <c r="X87" s="6"/>
      <c r="Y87" s="6"/>
      <c r="Z87" s="6"/>
      <c r="AA87" s="6"/>
      <c r="AB87" s="6"/>
      <c r="AC87" s="6"/>
      <c r="AD87" s="7"/>
    </row>
    <row r="88" spans="2:30" ht="18.600000000000001" customHeight="1" x14ac:dyDescent="0.45">
      <c r="B88" s="5"/>
      <c r="C88" s="246">
        <f>0.48*((G48*G50)/(G47*G49))</f>
        <v>0.68571428571428583</v>
      </c>
      <c r="D88" s="247"/>
      <c r="E88" s="6"/>
      <c r="F88" s="158">
        <v>0.14000000000000001</v>
      </c>
      <c r="G88" s="52">
        <f t="shared" si="1"/>
        <v>0.875</v>
      </c>
      <c r="H88" s="6"/>
      <c r="I88" s="6"/>
      <c r="J88" s="6"/>
      <c r="K88" s="6"/>
      <c r="L88" s="6"/>
      <c r="M88" s="6"/>
      <c r="N88" s="6"/>
      <c r="O88" s="6"/>
      <c r="P88" s="7"/>
      <c r="Q88" s="5"/>
      <c r="R88" s="53" t="s">
        <v>66</v>
      </c>
      <c r="S88" s="50">
        <v>0.9</v>
      </c>
      <c r="T88" s="6"/>
      <c r="U88" s="158">
        <v>0.14000000000000001</v>
      </c>
      <c r="V88" s="52">
        <f t="shared" si="0"/>
        <v>0.875</v>
      </c>
      <c r="W88" s="52">
        <f t="shared" si="2"/>
        <v>0.19444444444444445</v>
      </c>
      <c r="X88" s="6"/>
      <c r="Y88" s="6"/>
      <c r="Z88" s="6"/>
      <c r="AA88" s="6"/>
      <c r="AB88" s="6"/>
      <c r="AC88" s="6"/>
      <c r="AD88" s="7"/>
    </row>
    <row r="89" spans="2:30" ht="18.600000000000001" customHeight="1" x14ac:dyDescent="0.3">
      <c r="B89" s="5"/>
      <c r="C89" s="36"/>
      <c r="D89" s="36"/>
      <c r="E89" s="6"/>
      <c r="F89" s="78">
        <v>0.15</v>
      </c>
      <c r="G89" s="52">
        <f t="shared" si="1"/>
        <v>0.875</v>
      </c>
      <c r="H89" s="6"/>
      <c r="I89" s="6"/>
      <c r="J89" s="6"/>
      <c r="K89" s="6"/>
      <c r="L89" s="6"/>
      <c r="M89" s="6"/>
      <c r="N89" s="6"/>
      <c r="O89" s="6"/>
      <c r="P89" s="7"/>
      <c r="Q89" s="5"/>
      <c r="R89" s="89" t="s">
        <v>67</v>
      </c>
      <c r="S89" s="110">
        <f>S85*S86*S87*S88</f>
        <v>4.5</v>
      </c>
      <c r="T89" s="6"/>
      <c r="U89" s="78">
        <v>0.15</v>
      </c>
      <c r="V89" s="52">
        <f t="shared" si="0"/>
        <v>0.875</v>
      </c>
      <c r="W89" s="52">
        <f t="shared" si="2"/>
        <v>0.19444444444444445</v>
      </c>
      <c r="X89" s="6"/>
      <c r="Y89" s="6"/>
      <c r="Z89" s="6"/>
      <c r="AA89" s="6"/>
      <c r="AB89" s="6"/>
      <c r="AC89" s="6"/>
      <c r="AD89" s="7"/>
    </row>
    <row r="90" spans="2:30" ht="18.600000000000001" customHeight="1" x14ac:dyDescent="0.3">
      <c r="B90" s="5"/>
      <c r="C90" s="248" t="s">
        <v>68</v>
      </c>
      <c r="D90" s="249"/>
      <c r="E90" s="6"/>
      <c r="F90" s="77">
        <v>0.2</v>
      </c>
      <c r="G90" s="52">
        <f t="shared" si="1"/>
        <v>0.875</v>
      </c>
      <c r="H90" s="6"/>
      <c r="I90" s="6"/>
      <c r="J90" s="6"/>
      <c r="K90" s="6"/>
      <c r="L90" s="6"/>
      <c r="M90" s="6"/>
      <c r="N90" s="6"/>
      <c r="O90" s="6"/>
      <c r="P90" s="7"/>
      <c r="Q90" s="5"/>
      <c r="R90" s="6"/>
      <c r="S90" s="6"/>
      <c r="T90" s="6"/>
      <c r="U90" s="77">
        <v>0.2</v>
      </c>
      <c r="V90" s="52">
        <f t="shared" si="0"/>
        <v>0.875</v>
      </c>
      <c r="W90" s="52">
        <f t="shared" si="2"/>
        <v>0.19444444444444445</v>
      </c>
      <c r="X90" s="6"/>
      <c r="Y90" s="6"/>
      <c r="Z90" s="6"/>
      <c r="AA90" s="6"/>
      <c r="AB90" s="6"/>
      <c r="AC90" s="6"/>
      <c r="AD90" s="7"/>
    </row>
    <row r="91" spans="2:30" ht="18.600000000000001" customHeight="1" x14ac:dyDescent="0.3">
      <c r="B91" s="5"/>
      <c r="C91" s="246">
        <f>2.4*G50</f>
        <v>4.8</v>
      </c>
      <c r="D91" s="247"/>
      <c r="E91" s="6"/>
      <c r="F91" s="78">
        <v>0.25</v>
      </c>
      <c r="G91" s="52">
        <f t="shared" si="1"/>
        <v>0.875</v>
      </c>
      <c r="H91" s="6"/>
      <c r="I91" s="6"/>
      <c r="J91" s="6"/>
      <c r="K91" s="6"/>
      <c r="L91" s="6"/>
      <c r="M91" s="6"/>
      <c r="N91" s="6"/>
      <c r="O91" s="6"/>
      <c r="P91" s="7"/>
      <c r="Q91" s="5"/>
      <c r="R91" s="6"/>
      <c r="S91" s="6"/>
      <c r="T91" s="6"/>
      <c r="U91" s="78">
        <v>0.25</v>
      </c>
      <c r="V91" s="52">
        <f t="shared" si="0"/>
        <v>0.875</v>
      </c>
      <c r="W91" s="52">
        <f t="shared" si="2"/>
        <v>0.19444444444444445</v>
      </c>
      <c r="X91" s="6"/>
      <c r="Y91" s="6"/>
      <c r="Z91" s="6"/>
      <c r="AA91" s="6"/>
      <c r="AB91" s="6"/>
      <c r="AC91" s="6"/>
      <c r="AD91" s="7"/>
    </row>
    <row r="92" spans="2:30" ht="18.600000000000001" customHeight="1" x14ac:dyDescent="0.3">
      <c r="B92" s="5"/>
      <c r="C92" s="36"/>
      <c r="D92" s="36"/>
      <c r="E92" s="6"/>
      <c r="F92" s="77">
        <v>0.3</v>
      </c>
      <c r="G92" s="52">
        <f t="shared" si="1"/>
        <v>0.875</v>
      </c>
      <c r="H92" s="6"/>
      <c r="I92" s="6"/>
      <c r="J92" s="6"/>
      <c r="K92" s="6"/>
      <c r="L92" s="6"/>
      <c r="M92" s="6"/>
      <c r="N92" s="6"/>
      <c r="O92" s="6"/>
      <c r="P92" s="7"/>
      <c r="Q92" s="5"/>
      <c r="R92" s="6"/>
      <c r="S92" s="6"/>
      <c r="T92" s="6"/>
      <c r="U92" s="77">
        <v>0.3</v>
      </c>
      <c r="V92" s="52">
        <f t="shared" si="0"/>
        <v>0.875</v>
      </c>
      <c r="W92" s="52">
        <f t="shared" si="2"/>
        <v>0.19444444444444445</v>
      </c>
      <c r="X92" s="6"/>
      <c r="Y92" s="6"/>
      <c r="Z92" s="6"/>
      <c r="AA92" s="6"/>
      <c r="AB92" s="6"/>
      <c r="AC92" s="6"/>
      <c r="AD92" s="7"/>
    </row>
    <row r="93" spans="2:30" ht="18.600000000000001" customHeight="1" x14ac:dyDescent="0.3">
      <c r="B93" s="5"/>
      <c r="C93" s="36"/>
      <c r="D93" s="36"/>
      <c r="E93" s="6"/>
      <c r="F93" s="78">
        <v>0.35</v>
      </c>
      <c r="G93" s="52">
        <f t="shared" si="1"/>
        <v>0.875</v>
      </c>
      <c r="H93" s="6"/>
      <c r="I93" s="6"/>
      <c r="J93" s="6"/>
      <c r="K93" s="6"/>
      <c r="L93" s="6"/>
      <c r="M93" s="6"/>
      <c r="N93" s="6"/>
      <c r="O93" s="6"/>
      <c r="P93" s="7"/>
      <c r="Q93" s="5"/>
      <c r="R93" s="232" t="s">
        <v>69</v>
      </c>
      <c r="S93" s="232"/>
      <c r="T93" s="6"/>
      <c r="U93" s="78">
        <v>0.35</v>
      </c>
      <c r="V93" s="52">
        <f t="shared" si="0"/>
        <v>0.875</v>
      </c>
      <c r="W93" s="52">
        <f t="shared" si="2"/>
        <v>0.19444444444444445</v>
      </c>
      <c r="X93" s="6"/>
      <c r="Y93" s="6"/>
      <c r="Z93" s="6"/>
      <c r="AA93" s="6"/>
      <c r="AB93" s="6"/>
      <c r="AC93" s="6"/>
      <c r="AD93" s="7"/>
    </row>
    <row r="94" spans="2:30" ht="18.600000000000001" customHeight="1" x14ac:dyDescent="0.3">
      <c r="B94" s="5"/>
      <c r="C94" s="232" t="s">
        <v>69</v>
      </c>
      <c r="D94" s="232"/>
      <c r="E94" s="6"/>
      <c r="F94" s="77">
        <v>0.4</v>
      </c>
      <c r="G94" s="52">
        <f t="shared" si="1"/>
        <v>0.875</v>
      </c>
      <c r="H94" s="6"/>
      <c r="I94" s="6"/>
      <c r="J94" s="6"/>
      <c r="K94" s="6"/>
      <c r="L94" s="6"/>
      <c r="M94" s="6"/>
      <c r="N94" s="6"/>
      <c r="O94" s="6"/>
      <c r="P94" s="7"/>
      <c r="Q94" s="5"/>
      <c r="R94" s="244">
        <f>(2.5*$G$47*$G$49*$G$46)/S89</f>
        <v>0.19444444444444445</v>
      </c>
      <c r="S94" s="245"/>
      <c r="T94" s="6"/>
      <c r="U94" s="77">
        <v>0.4</v>
      </c>
      <c r="V94" s="52">
        <f t="shared" si="0"/>
        <v>0.875</v>
      </c>
      <c r="W94" s="52">
        <f t="shared" si="2"/>
        <v>0.19444444444444445</v>
      </c>
      <c r="X94" s="6"/>
      <c r="Y94" s="6"/>
      <c r="Z94" s="6"/>
      <c r="AA94" s="6"/>
      <c r="AB94" s="6"/>
      <c r="AC94" s="6"/>
      <c r="AD94" s="7"/>
    </row>
    <row r="95" spans="2:30" ht="18.600000000000001" customHeight="1" x14ac:dyDescent="0.3">
      <c r="B95" s="5"/>
      <c r="C95" s="244">
        <f>2.5*$G$47*$G$49*$G$46</f>
        <v>0.875</v>
      </c>
      <c r="D95" s="245"/>
      <c r="E95" s="6"/>
      <c r="F95" s="143">
        <v>0.45</v>
      </c>
      <c r="G95" s="52">
        <f t="shared" si="1"/>
        <v>0.875</v>
      </c>
      <c r="H95" s="6"/>
      <c r="I95" s="6"/>
      <c r="J95" s="6"/>
      <c r="K95" s="6"/>
      <c r="L95" s="6"/>
      <c r="M95" s="6"/>
      <c r="N95" s="6"/>
      <c r="O95" s="6"/>
      <c r="P95" s="7"/>
      <c r="Q95" s="5"/>
      <c r="R95" s="36"/>
      <c r="S95" s="36"/>
      <c r="T95" s="6"/>
      <c r="U95" s="143">
        <v>0.45</v>
      </c>
      <c r="V95" s="52">
        <f t="shared" si="0"/>
        <v>0.875</v>
      </c>
      <c r="W95" s="52">
        <f t="shared" si="2"/>
        <v>0.19444444444444445</v>
      </c>
      <c r="X95" s="6"/>
      <c r="Y95" s="6"/>
      <c r="Z95" s="6"/>
      <c r="AA95" s="6"/>
      <c r="AB95" s="6"/>
      <c r="AC95" s="6"/>
      <c r="AD95" s="7"/>
    </row>
    <row r="96" spans="2:30" ht="18.600000000000001" customHeight="1" x14ac:dyDescent="0.3">
      <c r="B96" s="5"/>
      <c r="C96" s="36"/>
      <c r="D96" s="36"/>
      <c r="E96" s="6"/>
      <c r="F96" s="77">
        <v>0.5</v>
      </c>
      <c r="G96" s="52">
        <f t="shared" si="1"/>
        <v>0.875</v>
      </c>
      <c r="H96" s="6"/>
      <c r="I96" s="6"/>
      <c r="J96" s="6"/>
      <c r="K96" s="6"/>
      <c r="L96" s="6"/>
      <c r="M96" s="6"/>
      <c r="N96" s="6"/>
      <c r="O96" s="6"/>
      <c r="P96" s="7"/>
      <c r="Q96" s="5"/>
      <c r="R96" s="36"/>
      <c r="S96" s="36"/>
      <c r="T96" s="6"/>
      <c r="U96" s="77">
        <v>0.5</v>
      </c>
      <c r="V96" s="52">
        <f t="shared" si="0"/>
        <v>0.875</v>
      </c>
      <c r="W96" s="52">
        <f t="shared" si="2"/>
        <v>0.19444444444444445</v>
      </c>
      <c r="X96" s="6"/>
      <c r="Y96" s="6"/>
      <c r="Z96" s="6"/>
      <c r="AA96" s="6"/>
      <c r="AB96" s="6"/>
      <c r="AC96" s="6"/>
      <c r="AD96" s="7"/>
    </row>
    <row r="97" spans="2:30" ht="18.600000000000001" customHeight="1" x14ac:dyDescent="0.3">
      <c r="B97" s="5"/>
      <c r="C97" s="36"/>
      <c r="D97" s="36"/>
      <c r="E97" s="6"/>
      <c r="F97" s="143">
        <v>0.55000000000000004</v>
      </c>
      <c r="G97" s="52">
        <f t="shared" si="1"/>
        <v>0.875</v>
      </c>
      <c r="H97" s="6"/>
      <c r="I97" s="6"/>
      <c r="J97" s="6"/>
      <c r="K97" s="6"/>
      <c r="L97" s="6"/>
      <c r="M97" s="6"/>
      <c r="N97" s="6"/>
      <c r="O97" s="6"/>
      <c r="P97" s="7"/>
      <c r="Q97" s="5"/>
      <c r="R97" s="232" t="s">
        <v>70</v>
      </c>
      <c r="S97" s="232"/>
      <c r="T97" s="6"/>
      <c r="U97" s="143">
        <v>0.55000000000000004</v>
      </c>
      <c r="V97" s="52">
        <f t="shared" si="0"/>
        <v>0.875</v>
      </c>
      <c r="W97" s="52">
        <f t="shared" si="2"/>
        <v>0.19444444444444445</v>
      </c>
      <c r="X97" s="6"/>
      <c r="Y97" s="6"/>
      <c r="Z97" s="6"/>
      <c r="AA97" s="6"/>
      <c r="AB97" s="6"/>
      <c r="AC97" s="6"/>
      <c r="AD97" s="7"/>
    </row>
    <row r="98" spans="2:30" ht="18.600000000000001" customHeight="1" x14ac:dyDescent="0.3">
      <c r="B98" s="5"/>
      <c r="C98" s="232" t="s">
        <v>70</v>
      </c>
      <c r="D98" s="232"/>
      <c r="E98" s="6"/>
      <c r="F98" s="77">
        <v>0.6</v>
      </c>
      <c r="G98" s="52">
        <f t="shared" si="1"/>
        <v>0.875</v>
      </c>
      <c r="H98" s="6"/>
      <c r="I98" s="6"/>
      <c r="J98" s="6"/>
      <c r="K98" s="6"/>
      <c r="L98" s="6"/>
      <c r="M98" s="6"/>
      <c r="N98" s="6"/>
      <c r="O98" s="6"/>
      <c r="P98" s="7"/>
      <c r="Q98" s="5"/>
      <c r="R98" s="230">
        <f>(R94*$M$44*10)/1000</f>
        <v>239.11320651166662</v>
      </c>
      <c r="S98" s="231"/>
      <c r="T98" s="6"/>
      <c r="U98" s="77">
        <v>0.6</v>
      </c>
      <c r="V98" s="52">
        <f t="shared" si="0"/>
        <v>0.875</v>
      </c>
      <c r="W98" s="52">
        <f t="shared" si="2"/>
        <v>0.19444444444444445</v>
      </c>
      <c r="X98" s="6"/>
      <c r="Y98" s="6"/>
      <c r="Z98" s="6"/>
      <c r="AA98" s="6"/>
      <c r="AB98" s="6"/>
      <c r="AC98" s="6"/>
      <c r="AD98" s="7"/>
    </row>
    <row r="99" spans="2:30" ht="18.600000000000001" customHeight="1" x14ac:dyDescent="0.3">
      <c r="B99" s="5"/>
      <c r="C99" s="230">
        <f>(C95*$M$44*10)/1000</f>
        <v>1076.0094293024999</v>
      </c>
      <c r="D99" s="231"/>
      <c r="E99" s="6"/>
      <c r="F99" s="143">
        <v>0.65</v>
      </c>
      <c r="G99" s="52">
        <f t="shared" si="1"/>
        <v>0.875</v>
      </c>
      <c r="H99" s="6"/>
      <c r="I99" s="6"/>
      <c r="J99" s="6"/>
      <c r="K99" s="6"/>
      <c r="L99" s="6"/>
      <c r="M99" s="6"/>
      <c r="N99" s="6"/>
      <c r="O99" s="6"/>
      <c r="P99" s="7"/>
      <c r="Q99" s="5"/>
      <c r="R99" s="6"/>
      <c r="S99" s="6"/>
      <c r="T99" s="6"/>
      <c r="U99" s="143">
        <v>0.65</v>
      </c>
      <c r="V99" s="52">
        <f t="shared" si="0"/>
        <v>0.875</v>
      </c>
      <c r="W99" s="52">
        <f t="shared" si="2"/>
        <v>0.19444444444444445</v>
      </c>
      <c r="X99" s="6"/>
      <c r="Y99" s="6"/>
      <c r="Z99" s="6"/>
      <c r="AA99" s="6"/>
      <c r="AB99" s="6"/>
      <c r="AC99" s="6"/>
      <c r="AD99" s="7"/>
    </row>
    <row r="100" spans="2:30" ht="18.600000000000001" customHeight="1" x14ac:dyDescent="0.3">
      <c r="B100" s="5"/>
      <c r="C100" s="6"/>
      <c r="D100" s="6"/>
      <c r="E100" s="6"/>
      <c r="F100" s="158">
        <v>0.69</v>
      </c>
      <c r="G100" s="52">
        <f t="shared" si="1"/>
        <v>0.875</v>
      </c>
      <c r="H100" s="6"/>
      <c r="I100" s="6"/>
      <c r="J100" s="6"/>
      <c r="K100" s="6"/>
      <c r="L100" s="6"/>
      <c r="M100" s="6"/>
      <c r="N100" s="6"/>
      <c r="O100" s="6"/>
      <c r="P100" s="7"/>
      <c r="Q100" s="5"/>
      <c r="R100" s="6"/>
      <c r="S100" s="6"/>
      <c r="T100" s="6"/>
      <c r="U100" s="158">
        <v>0.69</v>
      </c>
      <c r="V100" s="52">
        <f t="shared" si="0"/>
        <v>0.875</v>
      </c>
      <c r="W100" s="52">
        <f t="shared" si="2"/>
        <v>0.19444444444444445</v>
      </c>
      <c r="X100" s="6"/>
      <c r="Y100" s="6"/>
      <c r="Z100" s="6"/>
      <c r="AA100" s="6"/>
      <c r="AB100" s="6"/>
      <c r="AC100" s="6"/>
      <c r="AD100" s="7"/>
    </row>
    <row r="101" spans="2:30" ht="18.600000000000001" customHeight="1" x14ac:dyDescent="0.3">
      <c r="B101" s="5"/>
      <c r="C101" s="6"/>
      <c r="D101" s="6"/>
      <c r="E101" s="6"/>
      <c r="F101" s="77">
        <v>0.7</v>
      </c>
      <c r="G101" s="52">
        <f t="shared" ref="G101:G122" si="3">(1.2*$G$48*$G$50*$G$46)/F101</f>
        <v>0.85714285714285721</v>
      </c>
      <c r="H101" s="6"/>
      <c r="I101" s="6"/>
      <c r="J101" s="6"/>
      <c r="K101" s="6"/>
      <c r="L101" s="6"/>
      <c r="M101" s="6"/>
      <c r="N101" s="6"/>
      <c r="O101" s="6"/>
      <c r="P101" s="7"/>
      <c r="Q101" s="5"/>
      <c r="R101" s="6"/>
      <c r="S101" s="6"/>
      <c r="T101" s="6"/>
      <c r="U101" s="77">
        <v>0.7</v>
      </c>
      <c r="V101" s="52">
        <f t="shared" ref="V101:V122" si="4">(1.2*$G$48*$G$50*$G$46)/U101</f>
        <v>0.85714285714285721</v>
      </c>
      <c r="W101" s="52">
        <f t="shared" si="2"/>
        <v>0.19047619047619049</v>
      </c>
      <c r="X101" s="6"/>
      <c r="Y101" s="6"/>
      <c r="Z101" s="6"/>
      <c r="AA101" s="6"/>
      <c r="AB101" s="6"/>
      <c r="AC101" s="6"/>
      <c r="AD101" s="7"/>
    </row>
    <row r="102" spans="2:30" ht="18.600000000000001" customHeight="1" x14ac:dyDescent="0.3">
      <c r="B102" s="5"/>
      <c r="C102" s="6"/>
      <c r="D102" s="6"/>
      <c r="E102" s="6"/>
      <c r="F102" s="78">
        <v>0.75</v>
      </c>
      <c r="G102" s="52">
        <f t="shared" si="3"/>
        <v>0.79999999999999993</v>
      </c>
      <c r="H102" s="6"/>
      <c r="I102" s="54">
        <v>0.14000000000000001</v>
      </c>
      <c r="J102" s="55">
        <v>0</v>
      </c>
      <c r="K102" s="54">
        <v>0.69</v>
      </c>
      <c r="L102" s="55">
        <v>0</v>
      </c>
      <c r="M102" s="56">
        <v>4.8</v>
      </c>
      <c r="N102" s="54">
        <v>0</v>
      </c>
      <c r="O102" s="1"/>
      <c r="P102" s="7"/>
      <c r="Q102" s="5"/>
      <c r="R102" s="6"/>
      <c r="S102" s="6"/>
      <c r="T102" s="6"/>
      <c r="U102" s="78">
        <v>0.75</v>
      </c>
      <c r="V102" s="52">
        <f t="shared" si="4"/>
        <v>0.79999999999999993</v>
      </c>
      <c r="W102" s="52">
        <f t="shared" si="2"/>
        <v>0.17777777777777776</v>
      </c>
      <c r="X102" s="6"/>
      <c r="Y102" s="6"/>
      <c r="Z102" s="6"/>
      <c r="AA102" s="6"/>
      <c r="AB102" s="6"/>
      <c r="AC102" s="6"/>
      <c r="AD102" s="7"/>
    </row>
    <row r="103" spans="2:30" ht="18.600000000000001" customHeight="1" x14ac:dyDescent="0.3">
      <c r="B103" s="5"/>
      <c r="C103" s="6"/>
      <c r="D103" s="6"/>
      <c r="E103" s="6"/>
      <c r="F103" s="77">
        <v>0.8</v>
      </c>
      <c r="G103" s="52">
        <f t="shared" si="3"/>
        <v>0.74999999999999989</v>
      </c>
      <c r="H103" s="6"/>
      <c r="I103" s="54">
        <v>0.14000000000000001</v>
      </c>
      <c r="J103" s="55">
        <f>2.5*$G$47*$G$49*$G$46</f>
        <v>0.875</v>
      </c>
      <c r="K103" s="54">
        <v>0.69</v>
      </c>
      <c r="L103" s="55">
        <f>2.5*$G$47*$G$49*$G$46</f>
        <v>0.875</v>
      </c>
      <c r="M103" s="56">
        <v>4.8</v>
      </c>
      <c r="N103" s="57">
        <f>(1.2*$G$48*$G$50*$G$46)/M103</f>
        <v>0.125</v>
      </c>
      <c r="O103" s="1"/>
      <c r="P103" s="7"/>
      <c r="Q103" s="5"/>
      <c r="R103" s="6"/>
      <c r="S103" s="6"/>
      <c r="T103" s="6"/>
      <c r="U103" s="77">
        <v>0.8</v>
      </c>
      <c r="V103" s="52">
        <f t="shared" si="4"/>
        <v>0.74999999999999989</v>
      </c>
      <c r="W103" s="52">
        <f t="shared" si="2"/>
        <v>0.16666666666666663</v>
      </c>
      <c r="X103" s="6"/>
      <c r="Y103" s="6"/>
      <c r="Z103" s="6"/>
      <c r="AA103" s="6"/>
      <c r="AB103" s="6"/>
      <c r="AC103" s="6"/>
      <c r="AD103" s="7"/>
    </row>
    <row r="104" spans="2:30" ht="18.600000000000001" customHeight="1" x14ac:dyDescent="0.3">
      <c r="B104" s="5"/>
      <c r="C104" s="6"/>
      <c r="D104" s="6"/>
      <c r="E104" s="6"/>
      <c r="F104" s="78">
        <v>0.85</v>
      </c>
      <c r="G104" s="52">
        <f t="shared" si="3"/>
        <v>0.70588235294117652</v>
      </c>
      <c r="H104" s="6"/>
      <c r="I104" s="58"/>
      <c r="J104" s="59"/>
      <c r="K104" s="6"/>
      <c r="L104" s="6"/>
      <c r="M104" s="6"/>
      <c r="N104" s="6"/>
      <c r="O104" s="6"/>
      <c r="P104" s="7"/>
      <c r="Q104" s="5"/>
      <c r="R104" s="6"/>
      <c r="S104" s="6"/>
      <c r="T104" s="6"/>
      <c r="U104" s="78">
        <v>0.85</v>
      </c>
      <c r="V104" s="52">
        <f t="shared" si="4"/>
        <v>0.70588235294117652</v>
      </c>
      <c r="W104" s="52">
        <f t="shared" si="2"/>
        <v>0.15686274509803921</v>
      </c>
      <c r="X104" s="6"/>
      <c r="Y104" s="6"/>
      <c r="Z104" s="6"/>
      <c r="AA104" s="6"/>
      <c r="AB104" s="6"/>
      <c r="AC104" s="6"/>
      <c r="AD104" s="7"/>
    </row>
    <row r="105" spans="2:30" ht="18.600000000000001" customHeight="1" x14ac:dyDescent="0.3">
      <c r="B105" s="5"/>
      <c r="C105" s="6"/>
      <c r="D105" s="6"/>
      <c r="E105" s="6"/>
      <c r="F105" s="77">
        <v>0.9</v>
      </c>
      <c r="G105" s="52">
        <f t="shared" si="3"/>
        <v>0.66666666666666663</v>
      </c>
      <c r="H105" s="6"/>
      <c r="I105" s="6"/>
      <c r="J105" s="6"/>
      <c r="K105" s="6"/>
      <c r="L105" s="6"/>
      <c r="M105" s="6"/>
      <c r="N105" s="6"/>
      <c r="O105" s="6"/>
      <c r="P105" s="7"/>
      <c r="Q105" s="5"/>
      <c r="R105" s="6"/>
      <c r="S105" s="6"/>
      <c r="T105" s="6"/>
      <c r="U105" s="77">
        <v>0.9</v>
      </c>
      <c r="V105" s="52">
        <f t="shared" si="4"/>
        <v>0.66666666666666663</v>
      </c>
      <c r="W105" s="52">
        <f t="shared" si="2"/>
        <v>0.14814814814814814</v>
      </c>
      <c r="X105" s="6"/>
      <c r="Y105" s="6"/>
      <c r="Z105" s="6"/>
      <c r="AA105" s="6"/>
      <c r="AB105" s="6"/>
      <c r="AC105" s="6"/>
      <c r="AD105" s="7"/>
    </row>
    <row r="106" spans="2:30" ht="18.600000000000001" customHeight="1" x14ac:dyDescent="0.3">
      <c r="B106" s="5"/>
      <c r="C106" s="6"/>
      <c r="D106" s="6"/>
      <c r="E106" s="6"/>
      <c r="F106" s="78">
        <v>0.95</v>
      </c>
      <c r="G106" s="52">
        <f t="shared" si="3"/>
        <v>0.63157894736842102</v>
      </c>
      <c r="H106" s="6"/>
      <c r="I106" s="6"/>
      <c r="J106" s="6"/>
      <c r="K106" s="6"/>
      <c r="L106" s="6"/>
      <c r="M106" s="6"/>
      <c r="N106" s="6"/>
      <c r="O106" s="6"/>
      <c r="P106" s="7"/>
      <c r="Q106" s="5"/>
      <c r="R106" s="6"/>
      <c r="S106" s="6"/>
      <c r="T106" s="6"/>
      <c r="U106" s="78">
        <v>0.95</v>
      </c>
      <c r="V106" s="52">
        <f t="shared" si="4"/>
        <v>0.63157894736842102</v>
      </c>
      <c r="W106" s="52">
        <f t="shared" si="2"/>
        <v>0.14035087719298245</v>
      </c>
      <c r="X106" s="6"/>
      <c r="Y106" s="6"/>
      <c r="Z106" s="6"/>
      <c r="AA106" s="6"/>
      <c r="AB106" s="6"/>
      <c r="AC106" s="6"/>
      <c r="AD106" s="7"/>
    </row>
    <row r="107" spans="2:30" ht="18.600000000000001" customHeight="1" x14ac:dyDescent="0.3">
      <c r="B107" s="5"/>
      <c r="C107" s="232" t="s">
        <v>71</v>
      </c>
      <c r="D107" s="232"/>
      <c r="E107" s="6"/>
      <c r="F107" s="77">
        <v>1</v>
      </c>
      <c r="G107" s="52">
        <f t="shared" si="3"/>
        <v>0.6</v>
      </c>
      <c r="H107" s="6"/>
      <c r="I107" s="6"/>
      <c r="J107" s="6"/>
      <c r="K107" s="6"/>
      <c r="L107" s="6"/>
      <c r="M107" s="6"/>
      <c r="N107" s="6"/>
      <c r="O107" s="6"/>
      <c r="P107" s="7"/>
      <c r="Q107" s="5"/>
      <c r="R107" s="6"/>
      <c r="S107" s="6"/>
      <c r="T107" s="6"/>
      <c r="U107" s="77">
        <v>1</v>
      </c>
      <c r="V107" s="52">
        <f t="shared" si="4"/>
        <v>0.6</v>
      </c>
      <c r="W107" s="52">
        <f t="shared" si="2"/>
        <v>0.13333333333333333</v>
      </c>
      <c r="X107" s="6"/>
      <c r="Y107" s="6"/>
      <c r="Z107" s="6"/>
      <c r="AA107" s="6"/>
      <c r="AB107" s="6"/>
      <c r="AC107" s="6"/>
      <c r="AD107" s="7"/>
    </row>
    <row r="108" spans="2:30" ht="18.600000000000001" customHeight="1" x14ac:dyDescent="0.3">
      <c r="B108" s="5"/>
      <c r="C108" s="233" t="str">
        <f>IF(D68&lt;=0.5,"1",IF(D68&gt;2.5,"2",IF(AND(D68&gt;0.5,D68&lt;2.5),0.75+0.5*D68)))</f>
        <v>1</v>
      </c>
      <c r="D108" s="233"/>
      <c r="E108" s="6"/>
      <c r="F108" s="78">
        <v>1.25</v>
      </c>
      <c r="G108" s="52">
        <f t="shared" si="3"/>
        <v>0.48</v>
      </c>
      <c r="H108" s="6"/>
      <c r="I108" s="6"/>
      <c r="J108" s="6"/>
      <c r="K108" s="6"/>
      <c r="L108" s="6"/>
      <c r="M108" s="6"/>
      <c r="N108" s="6"/>
      <c r="O108" s="6"/>
      <c r="P108" s="7"/>
      <c r="Q108" s="5"/>
      <c r="R108" s="6"/>
      <c r="S108" s="6"/>
      <c r="T108" s="6"/>
      <c r="U108" s="78">
        <v>1.25</v>
      </c>
      <c r="V108" s="52">
        <f t="shared" si="4"/>
        <v>0.48</v>
      </c>
      <c r="W108" s="52">
        <f>V108/$S$89</f>
        <v>0.10666666666666666</v>
      </c>
      <c r="X108" s="6"/>
      <c r="Y108" s="6"/>
      <c r="Z108" s="6"/>
      <c r="AA108" s="6"/>
      <c r="AB108" s="6"/>
      <c r="AC108" s="6"/>
      <c r="AD108" s="7"/>
    </row>
    <row r="109" spans="2:30" ht="18.600000000000001" customHeight="1" x14ac:dyDescent="0.3">
      <c r="B109" s="5"/>
      <c r="C109" s="6"/>
      <c r="D109" s="6"/>
      <c r="E109" s="6"/>
      <c r="F109" s="77">
        <v>1.5</v>
      </c>
      <c r="G109" s="52">
        <f t="shared" si="3"/>
        <v>0.39999999999999997</v>
      </c>
      <c r="H109" s="6"/>
      <c r="I109" s="6"/>
      <c r="J109" s="6"/>
      <c r="K109" s="6"/>
      <c r="L109" s="6"/>
      <c r="M109" s="6"/>
      <c r="N109" s="6"/>
      <c r="O109" s="6"/>
      <c r="P109" s="7"/>
      <c r="Q109" s="5"/>
      <c r="R109" s="6"/>
      <c r="S109" s="6"/>
      <c r="T109" s="6"/>
      <c r="U109" s="77">
        <v>1.5</v>
      </c>
      <c r="V109" s="52">
        <f t="shared" si="4"/>
        <v>0.39999999999999997</v>
      </c>
      <c r="W109" s="52">
        <f t="shared" si="2"/>
        <v>8.8888888888888878E-2</v>
      </c>
      <c r="X109" s="6"/>
      <c r="Y109" s="6"/>
      <c r="Z109" s="6"/>
      <c r="AA109" s="6"/>
      <c r="AB109" s="6"/>
      <c r="AC109" s="6"/>
      <c r="AD109" s="7"/>
    </row>
    <row r="110" spans="2:30" ht="18.600000000000001" customHeight="1" x14ac:dyDescent="0.3">
      <c r="B110" s="5"/>
      <c r="C110" s="6"/>
      <c r="D110" s="6"/>
      <c r="E110" s="6"/>
      <c r="F110" s="78">
        <v>1.75</v>
      </c>
      <c r="G110" s="52">
        <f t="shared" si="3"/>
        <v>0.34285714285714286</v>
      </c>
      <c r="H110" s="6"/>
      <c r="I110" s="6"/>
      <c r="J110" s="6"/>
      <c r="K110" s="6"/>
      <c r="L110" s="6"/>
      <c r="M110" s="6"/>
      <c r="N110" s="6"/>
      <c r="O110" s="6"/>
      <c r="P110" s="7"/>
      <c r="Q110" s="5"/>
      <c r="R110" s="6"/>
      <c r="S110" s="6"/>
      <c r="T110" s="6"/>
      <c r="U110" s="78">
        <v>1.75</v>
      </c>
      <c r="V110" s="52">
        <f t="shared" si="4"/>
        <v>0.34285714285714286</v>
      </c>
      <c r="W110" s="52">
        <f t="shared" si="2"/>
        <v>7.6190476190476197E-2</v>
      </c>
      <c r="X110" s="6"/>
      <c r="Y110" s="6"/>
      <c r="Z110" s="6"/>
      <c r="AA110" s="6"/>
      <c r="AB110" s="6"/>
      <c r="AC110" s="6"/>
      <c r="AD110" s="7"/>
    </row>
    <row r="111" spans="2:30" ht="18.600000000000001" customHeight="1" x14ac:dyDescent="0.3">
      <c r="B111" s="5"/>
      <c r="C111" s="6"/>
      <c r="D111" s="6"/>
      <c r="E111" s="6"/>
      <c r="F111" s="77">
        <v>2</v>
      </c>
      <c r="G111" s="52">
        <f t="shared" si="3"/>
        <v>0.3</v>
      </c>
      <c r="H111" s="6"/>
      <c r="I111" s="6"/>
      <c r="J111" s="6"/>
      <c r="K111" s="6"/>
      <c r="L111" s="6"/>
      <c r="M111" s="6"/>
      <c r="N111" s="6"/>
      <c r="O111" s="6"/>
      <c r="P111" s="7"/>
      <c r="Q111" s="5"/>
      <c r="R111" s="6"/>
      <c r="S111" s="6"/>
      <c r="T111" s="6"/>
      <c r="U111" s="77">
        <v>2</v>
      </c>
      <c r="V111" s="52">
        <f t="shared" si="4"/>
        <v>0.3</v>
      </c>
      <c r="W111" s="52">
        <f t="shared" si="2"/>
        <v>6.6666666666666666E-2</v>
      </c>
      <c r="X111" s="6"/>
      <c r="Y111" s="6"/>
      <c r="Z111" s="6"/>
      <c r="AA111" s="6"/>
      <c r="AB111" s="6"/>
      <c r="AC111" s="6"/>
      <c r="AD111" s="7"/>
    </row>
    <row r="112" spans="2:30" ht="18.600000000000001" customHeight="1" x14ac:dyDescent="0.3">
      <c r="B112" s="5"/>
      <c r="C112" s="6"/>
      <c r="D112" s="6"/>
      <c r="E112" s="6"/>
      <c r="F112" s="78">
        <v>2.25</v>
      </c>
      <c r="G112" s="52">
        <f t="shared" si="3"/>
        <v>0.26666666666666666</v>
      </c>
      <c r="H112" s="6"/>
      <c r="I112" s="6"/>
      <c r="J112" s="6"/>
      <c r="K112" s="6"/>
      <c r="L112" s="6"/>
      <c r="M112" s="6"/>
      <c r="N112" s="6"/>
      <c r="O112" s="6"/>
      <c r="P112" s="7"/>
      <c r="Q112" s="5"/>
      <c r="R112" s="6"/>
      <c r="S112" s="6"/>
      <c r="T112" s="6"/>
      <c r="U112" s="78">
        <v>2.25</v>
      </c>
      <c r="V112" s="52">
        <f t="shared" si="4"/>
        <v>0.26666666666666666</v>
      </c>
      <c r="W112" s="52">
        <f t="shared" si="2"/>
        <v>5.9259259259259262E-2</v>
      </c>
      <c r="X112" s="6"/>
      <c r="Y112" s="6"/>
      <c r="Z112" s="6"/>
      <c r="AA112" s="6"/>
      <c r="AB112" s="6"/>
      <c r="AC112" s="6"/>
      <c r="AD112" s="7"/>
    </row>
    <row r="113" spans="2:30" ht="18.600000000000001" customHeight="1" x14ac:dyDescent="0.3">
      <c r="B113" s="5"/>
      <c r="C113" s="6"/>
      <c r="D113" s="6"/>
      <c r="E113" s="6"/>
      <c r="F113" s="77">
        <v>2.5</v>
      </c>
      <c r="G113" s="52">
        <f t="shared" si="3"/>
        <v>0.24</v>
      </c>
      <c r="H113" s="6"/>
      <c r="I113" s="6"/>
      <c r="J113" s="6"/>
      <c r="K113" s="6"/>
      <c r="L113" s="6"/>
      <c r="M113" s="6"/>
      <c r="N113" s="6"/>
      <c r="O113" s="6"/>
      <c r="P113" s="7"/>
      <c r="Q113" s="5"/>
      <c r="R113" s="6"/>
      <c r="S113" s="6"/>
      <c r="T113" s="6"/>
      <c r="U113" s="77">
        <v>2.5</v>
      </c>
      <c r="V113" s="52">
        <f t="shared" si="4"/>
        <v>0.24</v>
      </c>
      <c r="W113" s="52">
        <f t="shared" si="2"/>
        <v>5.333333333333333E-2</v>
      </c>
      <c r="X113" s="6"/>
      <c r="Y113" s="6"/>
      <c r="Z113" s="6"/>
      <c r="AA113" s="6"/>
      <c r="AB113" s="6"/>
      <c r="AC113" s="6"/>
      <c r="AD113" s="7"/>
    </row>
    <row r="114" spans="2:30" ht="18.600000000000001" customHeight="1" x14ac:dyDescent="0.3">
      <c r="B114" s="5"/>
      <c r="C114" s="6"/>
      <c r="D114" s="6"/>
      <c r="E114" s="6"/>
      <c r="F114" s="78">
        <v>2.75</v>
      </c>
      <c r="G114" s="52">
        <f t="shared" si="3"/>
        <v>0.21818181818181817</v>
      </c>
      <c r="H114" s="6"/>
      <c r="I114" s="6"/>
      <c r="J114" s="6"/>
      <c r="K114" s="6"/>
      <c r="L114" s="6"/>
      <c r="M114" s="6"/>
      <c r="N114" s="6"/>
      <c r="O114" s="6"/>
      <c r="P114" s="7"/>
      <c r="Q114" s="5"/>
      <c r="R114" s="6"/>
      <c r="S114" s="6"/>
      <c r="T114" s="6"/>
      <c r="U114" s="78">
        <v>2.75</v>
      </c>
      <c r="V114" s="52">
        <f t="shared" si="4"/>
        <v>0.21818181818181817</v>
      </c>
      <c r="W114" s="52">
        <f t="shared" si="2"/>
        <v>4.8484848484848485E-2</v>
      </c>
      <c r="X114" s="6"/>
      <c r="Y114" s="6"/>
      <c r="Z114" s="6"/>
      <c r="AA114" s="6"/>
      <c r="AB114" s="6"/>
      <c r="AC114" s="6"/>
      <c r="AD114" s="7"/>
    </row>
    <row r="115" spans="2:30" ht="18.600000000000001" customHeight="1" x14ac:dyDescent="0.3">
      <c r="B115" s="5"/>
      <c r="C115" s="6"/>
      <c r="D115" s="6"/>
      <c r="E115" s="6"/>
      <c r="F115" s="77">
        <v>3</v>
      </c>
      <c r="G115" s="52">
        <f t="shared" si="3"/>
        <v>0.19999999999999998</v>
      </c>
      <c r="H115" s="6"/>
      <c r="I115" s="6"/>
      <c r="J115" s="6"/>
      <c r="K115" s="6"/>
      <c r="L115" s="6"/>
      <c r="M115" s="6"/>
      <c r="N115" s="6"/>
      <c r="O115" s="6"/>
      <c r="P115" s="7"/>
      <c r="Q115" s="5"/>
      <c r="R115" s="6"/>
      <c r="S115" s="6"/>
      <c r="T115" s="6"/>
      <c r="U115" s="77">
        <v>3</v>
      </c>
      <c r="V115" s="52">
        <f t="shared" si="4"/>
        <v>0.19999999999999998</v>
      </c>
      <c r="W115" s="52">
        <f t="shared" si="2"/>
        <v>4.4444444444444439E-2</v>
      </c>
      <c r="X115" s="6"/>
      <c r="Y115" s="6"/>
      <c r="Z115" s="6"/>
      <c r="AA115" s="6"/>
      <c r="AB115" s="6"/>
      <c r="AC115" s="6"/>
      <c r="AD115" s="7"/>
    </row>
    <row r="116" spans="2:30" ht="18.600000000000001" customHeight="1" x14ac:dyDescent="0.3">
      <c r="B116" s="5"/>
      <c r="C116" s="6"/>
      <c r="D116" s="6"/>
      <c r="E116" s="6"/>
      <c r="F116" s="78">
        <v>3.25</v>
      </c>
      <c r="G116" s="52">
        <f t="shared" si="3"/>
        <v>0.1846153846153846</v>
      </c>
      <c r="H116" s="6"/>
      <c r="I116" s="6"/>
      <c r="J116" s="6"/>
      <c r="K116" s="6"/>
      <c r="L116" s="6"/>
      <c r="M116" s="6"/>
      <c r="N116" s="6"/>
      <c r="O116" s="6"/>
      <c r="P116" s="7"/>
      <c r="Q116" s="5"/>
      <c r="R116" s="6"/>
      <c r="S116" s="6"/>
      <c r="T116" s="6"/>
      <c r="U116" s="78">
        <v>3.25</v>
      </c>
      <c r="V116" s="52">
        <f t="shared" si="4"/>
        <v>0.1846153846153846</v>
      </c>
      <c r="W116" s="52">
        <f t="shared" si="2"/>
        <v>4.1025641025641019E-2</v>
      </c>
      <c r="X116" s="6"/>
      <c r="Y116" s="6"/>
      <c r="Z116" s="6"/>
      <c r="AA116" s="6"/>
      <c r="AB116" s="6"/>
      <c r="AC116" s="6"/>
      <c r="AD116" s="7"/>
    </row>
    <row r="117" spans="2:30" ht="18.600000000000001" customHeight="1" x14ac:dyDescent="0.3">
      <c r="B117" s="5"/>
      <c r="C117" s="6"/>
      <c r="D117" s="6"/>
      <c r="E117" s="6"/>
      <c r="F117" s="77">
        <v>3.5</v>
      </c>
      <c r="G117" s="52">
        <f t="shared" si="3"/>
        <v>0.17142857142857143</v>
      </c>
      <c r="H117" s="6"/>
      <c r="I117" s="6"/>
      <c r="J117" s="6"/>
      <c r="K117" s="6"/>
      <c r="L117" s="6"/>
      <c r="M117" s="6"/>
      <c r="N117" s="6"/>
      <c r="O117" s="6"/>
      <c r="P117" s="7"/>
      <c r="Q117" s="5"/>
      <c r="R117" s="6"/>
      <c r="S117" s="6"/>
      <c r="T117" s="6"/>
      <c r="U117" s="77">
        <v>3.5</v>
      </c>
      <c r="V117" s="52">
        <f t="shared" si="4"/>
        <v>0.17142857142857143</v>
      </c>
      <c r="W117" s="52">
        <f t="shared" si="2"/>
        <v>3.8095238095238099E-2</v>
      </c>
      <c r="X117" s="6"/>
      <c r="Y117" s="6"/>
      <c r="Z117" s="6"/>
      <c r="AA117" s="6"/>
      <c r="AB117" s="6"/>
      <c r="AC117" s="6"/>
      <c r="AD117" s="7"/>
    </row>
    <row r="118" spans="2:30" ht="18.600000000000001" customHeight="1" x14ac:dyDescent="0.3">
      <c r="B118" s="5"/>
      <c r="C118" s="6"/>
      <c r="D118" s="6"/>
      <c r="E118" s="6"/>
      <c r="F118" s="78">
        <v>3.75</v>
      </c>
      <c r="G118" s="52">
        <f t="shared" si="3"/>
        <v>0.16</v>
      </c>
      <c r="H118" s="6"/>
      <c r="I118" s="6"/>
      <c r="J118" s="6"/>
      <c r="K118" s="6"/>
      <c r="L118" s="6"/>
      <c r="M118" s="6"/>
      <c r="N118" s="6"/>
      <c r="O118" s="6"/>
      <c r="P118" s="7"/>
      <c r="Q118" s="5"/>
      <c r="R118" s="6"/>
      <c r="S118" s="6"/>
      <c r="T118" s="6"/>
      <c r="U118" s="78">
        <v>3.75</v>
      </c>
      <c r="V118" s="52">
        <f t="shared" si="4"/>
        <v>0.16</v>
      </c>
      <c r="W118" s="52">
        <f t="shared" si="2"/>
        <v>3.5555555555555556E-2</v>
      </c>
      <c r="X118" s="6"/>
      <c r="Y118" s="6"/>
      <c r="Z118" s="6"/>
      <c r="AA118" s="6"/>
      <c r="AB118" s="6"/>
      <c r="AC118" s="6"/>
      <c r="AD118" s="7"/>
    </row>
    <row r="119" spans="2:30" ht="18.600000000000001" customHeight="1" x14ac:dyDescent="0.3">
      <c r="B119" s="5"/>
      <c r="C119" s="6"/>
      <c r="D119" s="6"/>
      <c r="E119" s="6"/>
      <c r="F119" s="77">
        <v>4</v>
      </c>
      <c r="G119" s="52">
        <f t="shared" si="3"/>
        <v>0.15</v>
      </c>
      <c r="H119" s="6"/>
      <c r="I119" s="6"/>
      <c r="J119" s="6"/>
      <c r="K119" s="6"/>
      <c r="L119" s="6"/>
      <c r="M119" s="6"/>
      <c r="N119" s="6"/>
      <c r="O119" s="6"/>
      <c r="P119" s="7"/>
      <c r="Q119" s="5"/>
      <c r="R119" s="6"/>
      <c r="S119" s="6"/>
      <c r="T119" s="6"/>
      <c r="U119" s="77">
        <v>4</v>
      </c>
      <c r="V119" s="52">
        <f t="shared" si="4"/>
        <v>0.15</v>
      </c>
      <c r="W119" s="52">
        <f t="shared" si="2"/>
        <v>3.3333333333333333E-2</v>
      </c>
      <c r="X119" s="6"/>
      <c r="Y119" s="6"/>
      <c r="Z119" s="6"/>
      <c r="AA119" s="6"/>
      <c r="AB119" s="6"/>
      <c r="AC119" s="6"/>
      <c r="AD119" s="7"/>
    </row>
    <row r="120" spans="2:30" ht="18.600000000000001" customHeight="1" x14ac:dyDescent="0.3">
      <c r="B120" s="5"/>
      <c r="C120" s="6"/>
      <c r="D120" s="6"/>
      <c r="E120" s="6"/>
      <c r="F120" s="78">
        <v>4.25</v>
      </c>
      <c r="G120" s="52">
        <f t="shared" si="3"/>
        <v>0.14117647058823529</v>
      </c>
      <c r="H120" s="6"/>
      <c r="I120" s="6"/>
      <c r="J120" s="6"/>
      <c r="K120" s="6"/>
      <c r="L120" s="6"/>
      <c r="M120" s="6"/>
      <c r="N120" s="6"/>
      <c r="O120" s="6"/>
      <c r="P120" s="7"/>
      <c r="Q120" s="5"/>
      <c r="R120" s="6"/>
      <c r="S120" s="6"/>
      <c r="T120" s="6"/>
      <c r="U120" s="78">
        <v>4.25</v>
      </c>
      <c r="V120" s="52">
        <f t="shared" si="4"/>
        <v>0.14117647058823529</v>
      </c>
      <c r="W120" s="52">
        <f t="shared" si="2"/>
        <v>3.1372549019607843E-2</v>
      </c>
      <c r="X120" s="6"/>
      <c r="Y120" s="6"/>
      <c r="Z120" s="6"/>
      <c r="AA120" s="6"/>
      <c r="AB120" s="6"/>
      <c r="AC120" s="6"/>
      <c r="AD120" s="7"/>
    </row>
    <row r="121" spans="2:30" ht="18.600000000000001" customHeight="1" x14ac:dyDescent="0.3">
      <c r="B121" s="5"/>
      <c r="C121" s="6"/>
      <c r="D121" s="6"/>
      <c r="E121" s="6"/>
      <c r="F121" s="77">
        <v>4.5</v>
      </c>
      <c r="G121" s="52">
        <f t="shared" si="3"/>
        <v>0.13333333333333333</v>
      </c>
      <c r="H121" s="6"/>
      <c r="I121" s="6"/>
      <c r="J121" s="6"/>
      <c r="K121" s="6"/>
      <c r="L121" s="6"/>
      <c r="M121" s="6"/>
      <c r="N121" s="6"/>
      <c r="O121" s="6"/>
      <c r="P121" s="7"/>
      <c r="Q121" s="5"/>
      <c r="R121" s="6"/>
      <c r="S121" s="6"/>
      <c r="T121" s="6"/>
      <c r="U121" s="77">
        <v>4.5</v>
      </c>
      <c r="V121" s="52">
        <f t="shared" si="4"/>
        <v>0.13333333333333333</v>
      </c>
      <c r="W121" s="52">
        <f t="shared" si="2"/>
        <v>2.9629629629629631E-2</v>
      </c>
      <c r="X121" s="6"/>
      <c r="Y121" s="6"/>
      <c r="Z121" s="6"/>
      <c r="AA121" s="6"/>
      <c r="AB121" s="6"/>
      <c r="AC121" s="6"/>
      <c r="AD121" s="7"/>
    </row>
    <row r="122" spans="2:30" ht="18.600000000000001" customHeight="1" x14ac:dyDescent="0.3">
      <c r="B122" s="5"/>
      <c r="C122" s="6"/>
      <c r="D122" s="6"/>
      <c r="E122" s="6"/>
      <c r="F122" s="78">
        <v>4.75</v>
      </c>
      <c r="G122" s="52">
        <f t="shared" si="3"/>
        <v>0.12631578947368421</v>
      </c>
      <c r="H122" s="6"/>
      <c r="I122" s="6"/>
      <c r="J122" s="6"/>
      <c r="K122" s="6"/>
      <c r="L122" s="6"/>
      <c r="M122" s="6"/>
      <c r="N122" s="6"/>
      <c r="O122" s="6"/>
      <c r="P122" s="7"/>
      <c r="Q122" s="5"/>
      <c r="R122" s="6"/>
      <c r="S122" s="6"/>
      <c r="T122" s="6"/>
      <c r="U122" s="78">
        <v>4.75</v>
      </c>
      <c r="V122" s="52">
        <f t="shared" si="4"/>
        <v>0.12631578947368421</v>
      </c>
      <c r="W122" s="52">
        <f t="shared" si="2"/>
        <v>2.8070175438596492E-2</v>
      </c>
      <c r="X122" s="6"/>
      <c r="Y122" s="6"/>
      <c r="Z122" s="6"/>
      <c r="AA122" s="6"/>
      <c r="AB122" s="6"/>
      <c r="AC122" s="6"/>
      <c r="AD122" s="7"/>
    </row>
    <row r="123" spans="2:30" ht="18.600000000000001" customHeight="1" x14ac:dyDescent="0.3">
      <c r="B123" s="5"/>
      <c r="C123" s="6"/>
      <c r="D123" s="6"/>
      <c r="E123" s="6"/>
      <c r="F123" s="158">
        <v>4.8</v>
      </c>
      <c r="G123" s="52">
        <f>(1.2*$G$48*$G$50*$G$46)/F123</f>
        <v>0.125</v>
      </c>
      <c r="H123" s="6"/>
      <c r="I123" s="6"/>
      <c r="J123" s="6"/>
      <c r="K123" s="6"/>
      <c r="L123" s="6"/>
      <c r="M123" s="6"/>
      <c r="N123" s="6"/>
      <c r="O123" s="6"/>
      <c r="P123" s="7"/>
      <c r="Q123" s="5"/>
      <c r="R123" s="6"/>
      <c r="S123" s="6"/>
      <c r="T123" s="6"/>
      <c r="U123" s="158">
        <v>4.8</v>
      </c>
      <c r="V123" s="52">
        <f>(1.2*$G$48*$G$50*$G$46)/U123</f>
        <v>0.125</v>
      </c>
      <c r="W123" s="52">
        <f t="shared" si="2"/>
        <v>2.7777777777777776E-2</v>
      </c>
      <c r="X123" s="6"/>
      <c r="Y123" s="6"/>
      <c r="Z123" s="6"/>
      <c r="AA123" s="6"/>
      <c r="AB123" s="6"/>
      <c r="AC123" s="6"/>
      <c r="AD123" s="7"/>
    </row>
    <row r="124" spans="2:30" ht="18.600000000000001" customHeight="1" x14ac:dyDescent="0.3">
      <c r="B124" s="5"/>
      <c r="C124" s="6"/>
      <c r="D124" s="6"/>
      <c r="E124" s="6"/>
      <c r="F124" s="77">
        <v>5</v>
      </c>
      <c r="G124" s="52">
        <f>(1.2*$G$48*$G$50*$G$46*$C$91)/F124^2</f>
        <v>0.1152</v>
      </c>
      <c r="H124" s="6"/>
      <c r="I124" s="6"/>
      <c r="J124" s="6"/>
      <c r="K124" s="6"/>
      <c r="L124" s="6"/>
      <c r="M124" s="6"/>
      <c r="N124" s="6"/>
      <c r="O124" s="6"/>
      <c r="P124" s="7"/>
      <c r="Q124" s="5"/>
      <c r="R124" s="6"/>
      <c r="S124" s="6"/>
      <c r="T124" s="6"/>
      <c r="U124" s="77">
        <v>5</v>
      </c>
      <c r="V124" s="52">
        <f>(1.2*$G$48*$G$50*$G$46*$C$91)/U124^2</f>
        <v>0.1152</v>
      </c>
      <c r="W124" s="52">
        <f t="shared" si="2"/>
        <v>2.5599999999999998E-2</v>
      </c>
      <c r="X124" s="6"/>
      <c r="Y124" s="6"/>
      <c r="Z124" s="6"/>
      <c r="AA124" s="6"/>
      <c r="AB124" s="6"/>
      <c r="AC124" s="6"/>
      <c r="AD124" s="7"/>
    </row>
    <row r="125" spans="2:30" ht="18.600000000000001" customHeight="1" x14ac:dyDescent="0.3">
      <c r="B125" s="5"/>
      <c r="C125" s="6"/>
      <c r="D125" s="6"/>
      <c r="E125" s="6"/>
      <c r="F125" s="77">
        <v>5.25</v>
      </c>
      <c r="G125" s="52">
        <f>(1.2*$G$48*$G$50*$G$46*$C$91)/F125^2</f>
        <v>0.10448979591836734</v>
      </c>
      <c r="H125" s="6"/>
      <c r="I125" s="6"/>
      <c r="J125" s="6"/>
      <c r="K125" s="6"/>
      <c r="L125" s="6"/>
      <c r="M125" s="6"/>
      <c r="N125" s="6"/>
      <c r="O125" s="6"/>
      <c r="P125" s="7"/>
      <c r="Q125" s="5"/>
      <c r="R125" s="6"/>
      <c r="S125" s="6"/>
      <c r="T125" s="6"/>
      <c r="U125" s="77">
        <v>5.25</v>
      </c>
      <c r="V125" s="52">
        <f>(1.2*$G$48*$G$50*$G$46*$C$91)/U125^2</f>
        <v>0.10448979591836734</v>
      </c>
      <c r="W125" s="52">
        <f t="shared" si="2"/>
        <v>2.3219954648526074E-2</v>
      </c>
      <c r="X125" s="6"/>
      <c r="Y125" s="6"/>
      <c r="Z125" s="6"/>
      <c r="AA125" s="6"/>
      <c r="AB125" s="6"/>
      <c r="AC125" s="6"/>
      <c r="AD125" s="7"/>
    </row>
    <row r="126" spans="2:30" ht="18.600000000000001" customHeight="1" x14ac:dyDescent="0.3">
      <c r="B126" s="5"/>
      <c r="C126" s="6"/>
      <c r="D126" s="6"/>
      <c r="E126" s="6"/>
      <c r="F126" s="77">
        <v>5.5</v>
      </c>
      <c r="G126" s="52">
        <f>(1.2*$G$48*$G$50*$G$46*$C$91)/F126^2</f>
        <v>9.5206611570247929E-2</v>
      </c>
      <c r="H126" s="6"/>
      <c r="I126" s="6"/>
      <c r="J126" s="6"/>
      <c r="K126" s="6"/>
      <c r="L126" s="6"/>
      <c r="M126" s="6"/>
      <c r="N126" s="6"/>
      <c r="O126" s="6"/>
      <c r="P126" s="7"/>
      <c r="Q126" s="5"/>
      <c r="R126" s="6"/>
      <c r="S126" s="6"/>
      <c r="T126" s="6"/>
      <c r="U126" s="77">
        <v>5.5</v>
      </c>
      <c r="V126" s="52">
        <f>(1.2*$G$48*$G$50*$G$46*$C$91)/U126^2</f>
        <v>9.5206611570247929E-2</v>
      </c>
      <c r="W126" s="52">
        <f t="shared" si="2"/>
        <v>2.1157024793388428E-2</v>
      </c>
      <c r="X126" s="6"/>
      <c r="Y126" s="6"/>
      <c r="Z126" s="6"/>
      <c r="AA126" s="6"/>
      <c r="AB126" s="6"/>
      <c r="AC126" s="6"/>
      <c r="AD126" s="7"/>
    </row>
    <row r="127" spans="2:30" ht="18.600000000000001" customHeight="1" x14ac:dyDescent="0.3">
      <c r="B127" s="5"/>
      <c r="C127" s="6"/>
      <c r="D127" s="6"/>
      <c r="E127" s="6"/>
      <c r="F127" s="77">
        <v>5.75</v>
      </c>
      <c r="G127" s="52">
        <f>(1.2*$G$48*$G$50*$G$46*$C$91)/F127^2</f>
        <v>8.7107750472589784E-2</v>
      </c>
      <c r="H127" s="6"/>
      <c r="I127" s="6"/>
      <c r="J127" s="6"/>
      <c r="K127" s="6"/>
      <c r="L127" s="6"/>
      <c r="M127" s="6"/>
      <c r="N127" s="6"/>
      <c r="O127" s="6"/>
      <c r="P127" s="7"/>
      <c r="Q127" s="5"/>
      <c r="R127" s="6"/>
      <c r="S127" s="6"/>
      <c r="T127" s="6"/>
      <c r="U127" s="77">
        <v>5.75</v>
      </c>
      <c r="V127" s="52">
        <f>(1.2*$G$48*$G$50*$G$46*$C$91)/U127^2</f>
        <v>8.7107750472589784E-2</v>
      </c>
      <c r="W127" s="52">
        <f t="shared" si="2"/>
        <v>1.935727788279773E-2</v>
      </c>
      <c r="X127" s="6"/>
      <c r="Y127" s="6"/>
      <c r="Z127" s="6"/>
      <c r="AA127" s="6"/>
      <c r="AB127" s="6"/>
      <c r="AC127" s="6"/>
      <c r="AD127" s="7"/>
    </row>
    <row r="128" spans="2:30" ht="18.600000000000001" customHeight="1" x14ac:dyDescent="0.3">
      <c r="B128" s="5"/>
      <c r="C128" s="6"/>
      <c r="D128" s="6"/>
      <c r="E128" s="6"/>
      <c r="F128" s="77">
        <v>6</v>
      </c>
      <c r="G128" s="52">
        <f>(1.2*$G$48*$G$50*$G$46*$C$91)/F128^2</f>
        <v>0.08</v>
      </c>
      <c r="H128" s="6"/>
      <c r="I128" s="6"/>
      <c r="J128" s="6"/>
      <c r="K128" s="6"/>
      <c r="L128" s="6"/>
      <c r="M128" s="6"/>
      <c r="N128" s="6"/>
      <c r="O128" s="6"/>
      <c r="P128" s="7"/>
      <c r="Q128" s="5"/>
      <c r="R128" s="6"/>
      <c r="S128" s="6"/>
      <c r="T128" s="6"/>
      <c r="U128" s="77">
        <v>6</v>
      </c>
      <c r="V128" s="52">
        <f>(1.2*$G$48*$G$50*$G$46*$C$91)/U128^2</f>
        <v>0.08</v>
      </c>
      <c r="W128" s="52">
        <f t="shared" si="2"/>
        <v>1.7777777777777778E-2</v>
      </c>
      <c r="X128" s="6"/>
      <c r="Y128" s="6"/>
      <c r="Z128" s="6"/>
      <c r="AA128" s="6"/>
      <c r="AB128" s="6"/>
      <c r="AC128" s="6"/>
      <c r="AD128" s="7"/>
    </row>
    <row r="129" spans="2:30" x14ac:dyDescent="0.3">
      <c r="B129" s="5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7"/>
      <c r="Q129" s="5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7"/>
    </row>
    <row r="130" spans="2:30" x14ac:dyDescent="0.3">
      <c r="B130" s="5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7"/>
      <c r="Q130" s="41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3"/>
    </row>
    <row r="131" spans="2:30" ht="6.6" customHeight="1" x14ac:dyDescent="0.3">
      <c r="B131" s="234"/>
      <c r="C131" s="234"/>
      <c r="D131" s="234"/>
      <c r="E131" s="234"/>
      <c r="F131" s="234"/>
      <c r="G131" s="234"/>
      <c r="H131" s="234"/>
      <c r="I131" s="234"/>
      <c r="J131" s="234"/>
      <c r="K131" s="234"/>
      <c r="L131" s="234"/>
      <c r="M131" s="234"/>
      <c r="N131" s="234"/>
      <c r="O131" s="234"/>
      <c r="P131" s="234"/>
      <c r="Q131" s="235"/>
      <c r="R131" s="236"/>
      <c r="S131" s="236"/>
      <c r="T131" s="236"/>
      <c r="U131" s="236"/>
      <c r="V131" s="236"/>
      <c r="W131" s="236"/>
      <c r="X131" s="236"/>
      <c r="Y131" s="236"/>
      <c r="Z131" s="236"/>
      <c r="AA131" s="236"/>
      <c r="AB131" s="236"/>
      <c r="AC131" s="236"/>
      <c r="AD131" s="237"/>
    </row>
    <row r="132" spans="2:30" x14ac:dyDescent="0.3">
      <c r="B132" s="5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3"/>
      <c r="AD132" s="4"/>
    </row>
    <row r="133" spans="2:30" x14ac:dyDescent="0.3">
      <c r="B133" s="5"/>
      <c r="C133" s="6"/>
      <c r="D133" s="238" t="s">
        <v>72</v>
      </c>
      <c r="E133" s="239"/>
      <c r="F133" s="239"/>
      <c r="G133" s="239"/>
      <c r="H133" s="239"/>
      <c r="I133" s="239"/>
      <c r="J133" s="239"/>
      <c r="K133" s="239"/>
      <c r="L133" s="239"/>
      <c r="M133" s="239"/>
      <c r="N133" s="240"/>
      <c r="O133" s="6"/>
      <c r="P133" s="7"/>
      <c r="Q133" s="1"/>
      <c r="R133" s="238" t="s">
        <v>73</v>
      </c>
      <c r="S133" s="239"/>
      <c r="T133" s="239"/>
      <c r="U133" s="239"/>
      <c r="V133" s="239"/>
      <c r="W133" s="239"/>
      <c r="X133" s="239"/>
      <c r="Y133" s="239"/>
      <c r="Z133" s="239"/>
      <c r="AA133" s="239"/>
      <c r="AB133" s="239"/>
      <c r="AC133" s="240"/>
      <c r="AD133" s="7"/>
    </row>
    <row r="134" spans="2:30" x14ac:dyDescent="0.3">
      <c r="B134" s="5"/>
      <c r="C134" s="6"/>
      <c r="D134" s="241"/>
      <c r="E134" s="242"/>
      <c r="F134" s="242"/>
      <c r="G134" s="242"/>
      <c r="H134" s="242"/>
      <c r="I134" s="242"/>
      <c r="J134" s="242"/>
      <c r="K134" s="242"/>
      <c r="L134" s="242"/>
      <c r="M134" s="242"/>
      <c r="N134" s="243"/>
      <c r="O134" s="6"/>
      <c r="P134" s="7"/>
      <c r="Q134" s="1"/>
      <c r="R134" s="241"/>
      <c r="S134" s="242"/>
      <c r="T134" s="242"/>
      <c r="U134" s="242"/>
      <c r="V134" s="242"/>
      <c r="W134" s="242"/>
      <c r="X134" s="242"/>
      <c r="Y134" s="242"/>
      <c r="Z134" s="242"/>
      <c r="AA134" s="242"/>
      <c r="AB134" s="242"/>
      <c r="AC134" s="243"/>
      <c r="AD134" s="7"/>
    </row>
    <row r="135" spans="2:30" x14ac:dyDescent="0.3">
      <c r="B135" s="5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6"/>
      <c r="AD135" s="7"/>
    </row>
    <row r="136" spans="2:30" x14ac:dyDescent="0.3">
      <c r="B136" s="5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6"/>
      <c r="AD136" s="7"/>
    </row>
    <row r="137" spans="2:30" x14ac:dyDescent="0.3">
      <c r="B137" s="5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6"/>
      <c r="AD137" s="7"/>
    </row>
    <row r="138" spans="2:30" ht="23.4" x14ac:dyDescent="0.3">
      <c r="B138" s="5"/>
      <c r="C138" s="6"/>
      <c r="D138" s="88" t="s">
        <v>74</v>
      </c>
      <c r="E138" s="88" t="s">
        <v>75</v>
      </c>
      <c r="F138" s="88" t="s">
        <v>76</v>
      </c>
      <c r="G138" s="88" t="s">
        <v>77</v>
      </c>
      <c r="H138" s="88" t="s">
        <v>78</v>
      </c>
      <c r="I138" s="88" t="s">
        <v>79</v>
      </c>
      <c r="J138" s="88" t="s">
        <v>80</v>
      </c>
      <c r="K138" s="6"/>
      <c r="L138" s="6"/>
      <c r="M138" s="6"/>
      <c r="N138" s="6"/>
      <c r="O138" s="6"/>
      <c r="P138" s="7"/>
      <c r="Q138" s="1"/>
      <c r="R138" s="88" t="s">
        <v>74</v>
      </c>
      <c r="S138" s="88" t="s">
        <v>75</v>
      </c>
      <c r="T138" s="88" t="s">
        <v>76</v>
      </c>
      <c r="U138" s="88" t="s">
        <v>77</v>
      </c>
      <c r="V138" s="88" t="s">
        <v>78</v>
      </c>
      <c r="W138" s="88" t="s">
        <v>79</v>
      </c>
      <c r="X138" s="88" t="s">
        <v>80</v>
      </c>
      <c r="Y138" s="1"/>
      <c r="Z138" s="1"/>
      <c r="AA138" s="1"/>
      <c r="AB138" s="1"/>
      <c r="AC138" s="6"/>
      <c r="AD138" s="7"/>
    </row>
    <row r="139" spans="2:30" ht="18.600000000000001" customHeight="1" x14ac:dyDescent="0.3">
      <c r="B139" s="5"/>
      <c r="C139" s="6"/>
      <c r="D139" s="48" t="s">
        <v>81</v>
      </c>
      <c r="E139" s="47">
        <f>$E$60</f>
        <v>3.85</v>
      </c>
      <c r="F139" s="60">
        <f>$M$44</f>
        <v>122972.50620599998</v>
      </c>
      <c r="G139" s="61">
        <f>F139*E139^$C$108</f>
        <v>473444.14889309992</v>
      </c>
      <c r="H139" s="62">
        <f>G139/$G$140</f>
        <v>1</v>
      </c>
      <c r="I139" s="15">
        <f>H139*$C$99</f>
        <v>1076.0094293024999</v>
      </c>
      <c r="J139" s="15">
        <f>I140</f>
        <v>1076.0094293024999</v>
      </c>
      <c r="K139" s="6"/>
      <c r="L139" s="21"/>
      <c r="M139" s="6"/>
      <c r="N139" s="6"/>
      <c r="O139" s="6"/>
      <c r="P139" s="7"/>
      <c r="Q139" s="1"/>
      <c r="R139" s="48" t="s">
        <v>81</v>
      </c>
      <c r="S139" s="47">
        <f>$E$60</f>
        <v>3.85</v>
      </c>
      <c r="T139" s="60">
        <f>$M$44</f>
        <v>122972.50620599998</v>
      </c>
      <c r="U139" s="61">
        <f>T139*S139^$C$108</f>
        <v>473444.14889309992</v>
      </c>
      <c r="V139" s="62">
        <f>U139/$G$140</f>
        <v>1</v>
      </c>
      <c r="W139" s="15">
        <f>V139*$R$98</f>
        <v>239.11320651166662</v>
      </c>
      <c r="X139" s="15">
        <f>W140</f>
        <v>239.11320651166662</v>
      </c>
      <c r="Y139" s="1"/>
      <c r="Z139" s="155"/>
      <c r="AA139" s="1"/>
      <c r="AB139" s="1"/>
      <c r="AC139" s="6"/>
      <c r="AD139" s="7"/>
    </row>
    <row r="140" spans="2:30" ht="18.600000000000001" customHeight="1" x14ac:dyDescent="0.3">
      <c r="B140" s="5"/>
      <c r="C140" s="6"/>
      <c r="D140" s="63" t="s">
        <v>82</v>
      </c>
      <c r="E140" s="47">
        <f>SUM(E139)</f>
        <v>3.85</v>
      </c>
      <c r="F140" s="60">
        <f>SUM(F139:F139)</f>
        <v>122972.50620599998</v>
      </c>
      <c r="G140" s="61">
        <f>SUM(G139:G139)</f>
        <v>473444.14889309992</v>
      </c>
      <c r="H140" s="62">
        <f>SUM(H139:H139)</f>
        <v>1</v>
      </c>
      <c r="I140" s="15">
        <f>SUM(I139:I139)</f>
        <v>1076.0094293024999</v>
      </c>
      <c r="J140" s="15">
        <f>SUM(J139:J139)</f>
        <v>1076.0094293024999</v>
      </c>
      <c r="K140" s="6"/>
      <c r="L140" s="6"/>
      <c r="M140" s="6"/>
      <c r="N140" s="6"/>
      <c r="O140" s="6"/>
      <c r="P140" s="7"/>
      <c r="Q140" s="1"/>
      <c r="R140" s="63" t="s">
        <v>82</v>
      </c>
      <c r="S140" s="47">
        <f>SUM(S139)</f>
        <v>3.85</v>
      </c>
      <c r="T140" s="60">
        <f>SUM(T139:T139)</f>
        <v>122972.50620599998</v>
      </c>
      <c r="U140" s="61">
        <f>SUM(U139:U139)</f>
        <v>473444.14889309992</v>
      </c>
      <c r="V140" s="62">
        <f>SUM(V139:V139)</f>
        <v>1</v>
      </c>
      <c r="W140" s="15">
        <f>SUM(W139:W139)</f>
        <v>239.11320651166662</v>
      </c>
      <c r="X140" s="15">
        <f>SUM(X139:X139)</f>
        <v>239.11320651166662</v>
      </c>
      <c r="Y140" s="1"/>
      <c r="Z140" s="1"/>
      <c r="AA140" s="1"/>
      <c r="AB140" s="1"/>
      <c r="AC140" s="6"/>
      <c r="AD140" s="7"/>
    </row>
    <row r="141" spans="2:30" x14ac:dyDescent="0.3">
      <c r="B141" s="5"/>
      <c r="C141" s="6"/>
      <c r="D141" s="6"/>
      <c r="E141" s="6">
        <f>E139*0.01</f>
        <v>3.85E-2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6"/>
      <c r="AD141" s="7"/>
    </row>
    <row r="142" spans="2:30" x14ac:dyDescent="0.3">
      <c r="B142" s="5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6"/>
      <c r="AD142" s="7"/>
    </row>
    <row r="143" spans="2:30" x14ac:dyDescent="0.3">
      <c r="B143" s="5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6"/>
      <c r="AD143" s="7"/>
    </row>
    <row r="144" spans="2:30" x14ac:dyDescent="0.3">
      <c r="B144" s="5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6"/>
      <c r="AD144" s="7"/>
    </row>
    <row r="145" spans="2:30" x14ac:dyDescent="0.3">
      <c r="B145" s="5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6"/>
      <c r="AD145" s="7"/>
    </row>
    <row r="146" spans="2:30" x14ac:dyDescent="0.3">
      <c r="B146" s="5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6"/>
      <c r="AD146" s="7"/>
    </row>
    <row r="147" spans="2:30" x14ac:dyDescent="0.3">
      <c r="B147" s="5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6"/>
      <c r="AD147" s="7"/>
    </row>
    <row r="148" spans="2:30" x14ac:dyDescent="0.3">
      <c r="B148" s="5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6"/>
      <c r="AD148" s="7"/>
    </row>
    <row r="149" spans="2:30" x14ac:dyDescent="0.3">
      <c r="B149" s="5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6"/>
      <c r="AD149" s="7"/>
    </row>
    <row r="150" spans="2:30" x14ac:dyDescent="0.3">
      <c r="B150" s="5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6"/>
      <c r="AD150" s="7"/>
    </row>
    <row r="151" spans="2:30" x14ac:dyDescent="0.3">
      <c r="B151" s="5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6"/>
      <c r="AD151" s="7"/>
    </row>
    <row r="152" spans="2:30" x14ac:dyDescent="0.3">
      <c r="B152" s="5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6"/>
      <c r="AD152" s="7"/>
    </row>
    <row r="153" spans="2:30" x14ac:dyDescent="0.3">
      <c r="B153" s="5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6"/>
      <c r="AD153" s="7"/>
    </row>
    <row r="154" spans="2:30" x14ac:dyDescent="0.3">
      <c r="B154" s="5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6"/>
      <c r="AD154" s="7"/>
    </row>
    <row r="155" spans="2:30" x14ac:dyDescent="0.3">
      <c r="B155" s="41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3"/>
      <c r="Q155" s="1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3"/>
    </row>
    <row r="159" spans="2:30" ht="21.6" customHeight="1" x14ac:dyDescent="0.3">
      <c r="I159" s="183" t="s">
        <v>79</v>
      </c>
    </row>
    <row r="160" spans="2:30" ht="19.8" customHeight="1" x14ac:dyDescent="0.3">
      <c r="G160" s="397" t="s">
        <v>655</v>
      </c>
      <c r="H160" s="397"/>
      <c r="I160" s="15">
        <f>I139</f>
        <v>1076.0094293024999</v>
      </c>
    </row>
  </sheetData>
  <mergeCells count="106">
    <mergeCell ref="G160:H160"/>
    <mergeCell ref="D13:H14"/>
    <mergeCell ref="I13:J14"/>
    <mergeCell ref="K13:L14"/>
    <mergeCell ref="M13:N14"/>
    <mergeCell ref="D12:H12"/>
    <mergeCell ref="I12:J12"/>
    <mergeCell ref="K12:L12"/>
    <mergeCell ref="M12:N12"/>
    <mergeCell ref="D4:N5"/>
    <mergeCell ref="D9:N10"/>
    <mergeCell ref="D11:H11"/>
    <mergeCell ref="I11:J11"/>
    <mergeCell ref="K11:L11"/>
    <mergeCell ref="M11:N11"/>
    <mergeCell ref="D21:H23"/>
    <mergeCell ref="I21:J23"/>
    <mergeCell ref="K21:L23"/>
    <mergeCell ref="M21:N23"/>
    <mergeCell ref="D20:H20"/>
    <mergeCell ref="I20:J20"/>
    <mergeCell ref="K20:L20"/>
    <mergeCell ref="M20:N20"/>
    <mergeCell ref="D15:H17"/>
    <mergeCell ref="I15:J17"/>
    <mergeCell ref="K15:L17"/>
    <mergeCell ref="M15:N17"/>
    <mergeCell ref="D18:H19"/>
    <mergeCell ref="I18:J19"/>
    <mergeCell ref="K18:L19"/>
    <mergeCell ref="M18:N19"/>
    <mergeCell ref="K28:L29"/>
    <mergeCell ref="M28:N29"/>
    <mergeCell ref="C35:O36"/>
    <mergeCell ref="D39:H39"/>
    <mergeCell ref="J39:N39"/>
    <mergeCell ref="D40:F40"/>
    <mergeCell ref="G40:H40"/>
    <mergeCell ref="D24:H25"/>
    <mergeCell ref="I24:J25"/>
    <mergeCell ref="K24:L25"/>
    <mergeCell ref="M24:N25"/>
    <mergeCell ref="D26:H27"/>
    <mergeCell ref="I26:J27"/>
    <mergeCell ref="K26:L27"/>
    <mergeCell ref="M26:N27"/>
    <mergeCell ref="J44:L47"/>
    <mergeCell ref="M44:N45"/>
    <mergeCell ref="D45:F45"/>
    <mergeCell ref="G45:H45"/>
    <mergeCell ref="D46:F46"/>
    <mergeCell ref="G46:H46"/>
    <mergeCell ref="M46:N47"/>
    <mergeCell ref="D47:F47"/>
    <mergeCell ref="D41:F41"/>
    <mergeCell ref="G41:H41"/>
    <mergeCell ref="D42:F42"/>
    <mergeCell ref="G42:H42"/>
    <mergeCell ref="J42:L43"/>
    <mergeCell ref="M42:N43"/>
    <mergeCell ref="D43:F43"/>
    <mergeCell ref="G43:H43"/>
    <mergeCell ref="G47:H47"/>
    <mergeCell ref="D48:F48"/>
    <mergeCell ref="G48:H48"/>
    <mergeCell ref="D49:F49"/>
    <mergeCell ref="G49:H49"/>
    <mergeCell ref="D50:F50"/>
    <mergeCell ref="G50:H50"/>
    <mergeCell ref="D44:F44"/>
    <mergeCell ref="G44:H44"/>
    <mergeCell ref="C51:G52"/>
    <mergeCell ref="B54:P54"/>
    <mergeCell ref="Q54:AD77"/>
    <mergeCell ref="C56:G57"/>
    <mergeCell ref="D65:E67"/>
    <mergeCell ref="D68:E68"/>
    <mergeCell ref="D71:E71"/>
    <mergeCell ref="D72:E72"/>
    <mergeCell ref="D73:E73"/>
    <mergeCell ref="D74:E74"/>
    <mergeCell ref="C85:D85"/>
    <mergeCell ref="C87:D87"/>
    <mergeCell ref="C88:D88"/>
    <mergeCell ref="C90:D90"/>
    <mergeCell ref="C91:D91"/>
    <mergeCell ref="R93:S93"/>
    <mergeCell ref="B78:P78"/>
    <mergeCell ref="Q78:AD78"/>
    <mergeCell ref="C80:O81"/>
    <mergeCell ref="R80:AC81"/>
    <mergeCell ref="C84:D84"/>
    <mergeCell ref="R84:S84"/>
    <mergeCell ref="C99:D99"/>
    <mergeCell ref="C107:D107"/>
    <mergeCell ref="C108:D108"/>
    <mergeCell ref="B131:P131"/>
    <mergeCell ref="Q131:AD131"/>
    <mergeCell ref="D133:N134"/>
    <mergeCell ref="R133:AC134"/>
    <mergeCell ref="C94:D94"/>
    <mergeCell ref="R94:S94"/>
    <mergeCell ref="C95:D95"/>
    <mergeCell ref="R97:S97"/>
    <mergeCell ref="C98:D98"/>
    <mergeCell ref="R98:S98"/>
  </mergeCells>
  <conditionalFormatting sqref="D73">
    <cfRule type="containsText" dxfId="41" priority="3" operator="containsText" text="SI CUMPLE">
      <formula>NOT(ISERROR(SEARCH("SI CUMPLE",D73)))</formula>
    </cfRule>
    <cfRule type="containsText" dxfId="40" priority="4" operator="containsText" text="NO CUMPLE">
      <formula>NOT(ISERROR(SEARCH("NO CUMPLE",D73)))</formula>
    </cfRule>
  </conditionalFormatting>
  <pageMargins left="0.7" right="0.7" top="0.75" bottom="0.75" header="0.3" footer="0.3"/>
  <pageSetup orientation="portrait" horizontalDpi="4294967293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5C7F2-E4CE-4267-B0F8-E6897A1822F8}">
  <dimension ref="A1:AD232"/>
  <sheetViews>
    <sheetView showGridLines="0" topLeftCell="A155" zoomScale="98" zoomScaleNormal="98" workbookViewId="0">
      <selection activeCell="B162" sqref="B162:D163"/>
    </sheetView>
  </sheetViews>
  <sheetFormatPr baseColWidth="10" defaultRowHeight="14.4" x14ac:dyDescent="0.3"/>
  <cols>
    <col min="1" max="1" width="10.77734375" customWidth="1"/>
    <col min="3" max="3" width="15.109375" customWidth="1"/>
    <col min="4" max="4" width="13.33203125" customWidth="1"/>
    <col min="5" max="5" width="15.77734375" customWidth="1"/>
    <col min="6" max="6" width="16.21875" customWidth="1"/>
    <col min="13" max="13" width="13.5546875" customWidth="1"/>
    <col min="15" max="15" width="4.6640625" hidden="1" customWidth="1"/>
    <col min="16" max="17" width="0" hidden="1" customWidth="1"/>
    <col min="18" max="18" width="13" hidden="1" customWidth="1"/>
    <col min="19" max="19" width="19" hidden="1" customWidth="1"/>
    <col min="20" max="20" width="17.44140625" hidden="1" customWidth="1"/>
    <col min="21" max="21" width="15.77734375" hidden="1" customWidth="1"/>
    <col min="22" max="22" width="15" hidden="1" customWidth="1"/>
    <col min="23" max="26" width="0" hidden="1" customWidth="1"/>
    <col min="27" max="27" width="16.21875" hidden="1" customWidth="1"/>
    <col min="28" max="28" width="34.21875" hidden="1" customWidth="1"/>
    <col min="29" max="30" width="13.21875" hidden="1" customWidth="1"/>
    <col min="31" max="16383" width="0" hidden="1" customWidth="1"/>
  </cols>
  <sheetData>
    <row r="1" spans="1:15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x14ac:dyDescent="0.3">
      <c r="A2" s="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"/>
    </row>
    <row r="3" spans="1:15" x14ac:dyDescent="0.3">
      <c r="A3" s="5"/>
      <c r="B3" s="1"/>
      <c r="C3" s="324" t="s">
        <v>609</v>
      </c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1"/>
      <c r="O3" s="7"/>
    </row>
    <row r="4" spans="1:15" x14ac:dyDescent="0.3">
      <c r="A4" s="5"/>
      <c r="B4" s="1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1"/>
      <c r="O4" s="7"/>
    </row>
    <row r="5" spans="1:15" x14ac:dyDescent="0.3">
      <c r="A5" s="5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7"/>
    </row>
    <row r="6" spans="1:15" ht="14.4" customHeight="1" x14ac:dyDescent="0.3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7"/>
    </row>
    <row r="7" spans="1:15" ht="14.4" customHeight="1" x14ac:dyDescent="0.3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7"/>
    </row>
    <row r="8" spans="1:15" ht="17.399999999999999" customHeight="1" x14ac:dyDescent="0.3">
      <c r="A8" s="5"/>
      <c r="B8" s="1"/>
      <c r="C8" s="223" t="s">
        <v>99</v>
      </c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1"/>
      <c r="O8" s="7"/>
    </row>
    <row r="9" spans="1:15" ht="21.6" customHeight="1" x14ac:dyDescent="0.3">
      <c r="A9" s="5"/>
      <c r="B9" s="1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1"/>
      <c r="O9" s="7"/>
    </row>
    <row r="10" spans="1:15" ht="25.8" customHeight="1" x14ac:dyDescent="0.3">
      <c r="A10" s="5"/>
      <c r="B10" s="1"/>
      <c r="C10" s="185" t="s">
        <v>0</v>
      </c>
      <c r="D10" s="185"/>
      <c r="E10" s="185"/>
      <c r="F10" s="185"/>
      <c r="G10" s="185"/>
      <c r="H10" s="185" t="s">
        <v>1</v>
      </c>
      <c r="I10" s="185"/>
      <c r="J10" s="185" t="s">
        <v>2</v>
      </c>
      <c r="K10" s="185"/>
      <c r="L10" s="185" t="s">
        <v>3</v>
      </c>
      <c r="M10" s="185"/>
      <c r="N10" s="1"/>
      <c r="O10" s="7"/>
    </row>
    <row r="11" spans="1:15" ht="23.4" customHeight="1" x14ac:dyDescent="0.3">
      <c r="A11" s="5"/>
      <c r="B11" s="1"/>
      <c r="C11" s="288" t="s">
        <v>7</v>
      </c>
      <c r="D11" s="288"/>
      <c r="E11" s="288"/>
      <c r="F11" s="288"/>
      <c r="G11" s="288"/>
      <c r="H11" s="279">
        <v>24</v>
      </c>
      <c r="I11" s="279"/>
      <c r="J11" s="331">
        <f>'DISEÑO VIGAS Y COLUMNAS-ESTR 2'!K8</f>
        <v>23.861199999999997</v>
      </c>
      <c r="K11" s="332"/>
      <c r="L11" s="325">
        <f>H11*J11</f>
        <v>572.66879999999992</v>
      </c>
      <c r="M11" s="325"/>
      <c r="N11" s="1"/>
      <c r="O11" s="7"/>
    </row>
    <row r="12" spans="1:15" ht="14.4" customHeight="1" x14ac:dyDescent="0.3">
      <c r="A12" s="5"/>
      <c r="B12" s="1"/>
      <c r="C12" s="219" t="s">
        <v>9</v>
      </c>
      <c r="D12" s="219"/>
      <c r="E12" s="219"/>
      <c r="F12" s="219"/>
      <c r="G12" s="219"/>
      <c r="H12" s="286">
        <v>0.34</v>
      </c>
      <c r="I12" s="286"/>
      <c r="J12" s="287">
        <v>504.28</v>
      </c>
      <c r="K12" s="287"/>
      <c r="L12" s="325">
        <f>H12*J12</f>
        <v>171.45519999999999</v>
      </c>
      <c r="M12" s="325"/>
      <c r="N12" s="1"/>
      <c r="O12" s="7"/>
    </row>
    <row r="13" spans="1:15" ht="14.4" customHeight="1" x14ac:dyDescent="0.3">
      <c r="A13" s="5"/>
      <c r="B13" s="1"/>
      <c r="C13" s="219"/>
      <c r="D13" s="219"/>
      <c r="E13" s="219"/>
      <c r="F13" s="219"/>
      <c r="G13" s="219"/>
      <c r="H13" s="286"/>
      <c r="I13" s="286"/>
      <c r="J13" s="287"/>
      <c r="K13" s="287"/>
      <c r="L13" s="325"/>
      <c r="M13" s="325"/>
      <c r="N13" s="1"/>
      <c r="O13" s="7"/>
    </row>
    <row r="14" spans="1:15" ht="14.4" customHeight="1" x14ac:dyDescent="0.3">
      <c r="A14" s="5"/>
      <c r="B14" s="1"/>
      <c r="C14" s="333" t="s">
        <v>13</v>
      </c>
      <c r="D14" s="334"/>
      <c r="E14" s="334"/>
      <c r="F14" s="334"/>
      <c r="G14" s="335"/>
      <c r="H14" s="342">
        <f>(5.7*9.81)/1000</f>
        <v>5.5917000000000001E-2</v>
      </c>
      <c r="I14" s="343"/>
      <c r="J14" s="348">
        <v>541.17999999999995</v>
      </c>
      <c r="K14" s="349"/>
      <c r="L14" s="354">
        <f>H14*J14</f>
        <v>30.261162059999997</v>
      </c>
      <c r="M14" s="355"/>
      <c r="N14" s="1"/>
      <c r="O14" s="7"/>
    </row>
    <row r="15" spans="1:15" ht="14.4" customHeight="1" x14ac:dyDescent="0.3">
      <c r="A15" s="5"/>
      <c r="B15" s="1"/>
      <c r="C15" s="336"/>
      <c r="D15" s="337"/>
      <c r="E15" s="337"/>
      <c r="F15" s="337"/>
      <c r="G15" s="338"/>
      <c r="H15" s="344"/>
      <c r="I15" s="345"/>
      <c r="J15" s="350"/>
      <c r="K15" s="351"/>
      <c r="L15" s="356"/>
      <c r="M15" s="357"/>
      <c r="N15" s="1"/>
      <c r="O15" s="7"/>
    </row>
    <row r="16" spans="1:15" ht="14.4" customHeight="1" x14ac:dyDescent="0.3">
      <c r="A16" s="5"/>
      <c r="B16" s="1"/>
      <c r="C16" s="339"/>
      <c r="D16" s="340"/>
      <c r="E16" s="340"/>
      <c r="F16" s="340"/>
      <c r="G16" s="341"/>
      <c r="H16" s="346"/>
      <c r="I16" s="347"/>
      <c r="J16" s="352"/>
      <c r="K16" s="353"/>
      <c r="L16" s="358"/>
      <c r="M16" s="359"/>
      <c r="N16" s="1"/>
      <c r="O16" s="7"/>
    </row>
    <row r="17" spans="1:25" ht="14.4" customHeight="1" x14ac:dyDescent="0.3">
      <c r="A17" s="5"/>
      <c r="B17" s="1"/>
      <c r="C17" s="328" t="s">
        <v>17</v>
      </c>
      <c r="D17" s="328"/>
      <c r="E17" s="328"/>
      <c r="F17" s="328"/>
      <c r="G17" s="328"/>
      <c r="H17" s="360">
        <f>((33.54/6)*9.81)/1000</f>
        <v>5.4837900000000002E-2</v>
      </c>
      <c r="I17" s="361"/>
      <c r="J17" s="364">
        <v>503.7</v>
      </c>
      <c r="K17" s="364"/>
      <c r="L17" s="325">
        <f>H17*J17</f>
        <v>27.62185023</v>
      </c>
      <c r="M17" s="325"/>
      <c r="N17" s="1"/>
      <c r="O17" s="7"/>
    </row>
    <row r="18" spans="1:25" ht="14.4" customHeight="1" x14ac:dyDescent="0.3">
      <c r="A18" s="5"/>
      <c r="B18" s="1"/>
      <c r="C18" s="328"/>
      <c r="D18" s="328"/>
      <c r="E18" s="328"/>
      <c r="F18" s="328"/>
      <c r="G18" s="328"/>
      <c r="H18" s="362"/>
      <c r="I18" s="363"/>
      <c r="J18" s="364"/>
      <c r="K18" s="364"/>
      <c r="L18" s="325"/>
      <c r="M18" s="325"/>
      <c r="N18" s="1"/>
      <c r="O18" s="7"/>
    </row>
    <row r="19" spans="1:25" ht="22.2" customHeight="1" x14ac:dyDescent="0.3">
      <c r="A19" s="5"/>
      <c r="B19" s="1"/>
      <c r="C19" s="328" t="s">
        <v>23</v>
      </c>
      <c r="D19" s="328"/>
      <c r="E19" s="328"/>
      <c r="F19" s="328"/>
      <c r="G19" s="328"/>
      <c r="H19" s="365">
        <v>24</v>
      </c>
      <c r="I19" s="365"/>
      <c r="J19" s="366">
        <f>'DISEÑO VIGAS Y COLUMNAS-ESTR 2'!K23/2</f>
        <v>3.9690000000000003</v>
      </c>
      <c r="K19" s="366"/>
      <c r="L19" s="325">
        <f>H19*J19</f>
        <v>95.256</v>
      </c>
      <c r="M19" s="325"/>
      <c r="N19" s="1"/>
      <c r="O19" s="7"/>
    </row>
    <row r="20" spans="1:25" ht="14.4" customHeight="1" x14ac:dyDescent="0.3">
      <c r="A20" s="5"/>
      <c r="B20" s="1"/>
      <c r="C20" s="328" t="s">
        <v>31</v>
      </c>
      <c r="D20" s="328"/>
      <c r="E20" s="328"/>
      <c r="F20" s="328"/>
      <c r="G20" s="328"/>
      <c r="H20" s="329">
        <v>2</v>
      </c>
      <c r="I20" s="329"/>
      <c r="J20" s="330">
        <v>54.647500000000001</v>
      </c>
      <c r="K20" s="330"/>
      <c r="L20" s="325">
        <f>H20*J20</f>
        <v>109.295</v>
      </c>
      <c r="M20" s="325"/>
      <c r="N20" s="1"/>
      <c r="O20" s="7"/>
    </row>
    <row r="21" spans="1:25" ht="14.4" customHeight="1" x14ac:dyDescent="0.3">
      <c r="A21" s="5"/>
      <c r="B21" s="1"/>
      <c r="C21" s="328"/>
      <c r="D21" s="328"/>
      <c r="E21" s="328"/>
      <c r="F21" s="328"/>
      <c r="G21" s="328"/>
      <c r="H21" s="329"/>
      <c r="I21" s="329"/>
      <c r="J21" s="330"/>
      <c r="K21" s="330"/>
      <c r="L21" s="325"/>
      <c r="M21" s="325"/>
      <c r="N21" s="1"/>
      <c r="O21" s="7"/>
    </row>
    <row r="22" spans="1:25" ht="17.399999999999999" customHeight="1" x14ac:dyDescent="0.3">
      <c r="A22" s="5"/>
      <c r="B22" s="1"/>
      <c r="C22" s="328" t="s">
        <v>21</v>
      </c>
      <c r="D22" s="328"/>
      <c r="E22" s="328"/>
      <c r="F22" s="328"/>
      <c r="G22" s="328"/>
      <c r="H22" s="365">
        <v>24</v>
      </c>
      <c r="I22" s="365"/>
      <c r="J22" s="366">
        <f>(((0.65+0.56+0.41+0.21)*3)+((0.3+0.21)*3)+((0.4+0.21)*3)+(0.3*2))*(0.35*0.35)</f>
        <v>1.1576249999999997</v>
      </c>
      <c r="K22" s="366"/>
      <c r="L22" s="325">
        <f>H22*J22</f>
        <v>27.782999999999994</v>
      </c>
      <c r="M22" s="325"/>
      <c r="N22" s="1"/>
      <c r="O22" s="7"/>
    </row>
    <row r="23" spans="1:25" ht="16.8" customHeight="1" x14ac:dyDescent="0.3">
      <c r="A23" s="5"/>
      <c r="B23" s="1"/>
      <c r="C23" s="328"/>
      <c r="D23" s="328"/>
      <c r="E23" s="328"/>
      <c r="F23" s="328"/>
      <c r="G23" s="328"/>
      <c r="H23" s="365"/>
      <c r="I23" s="365"/>
      <c r="J23" s="366"/>
      <c r="K23" s="366"/>
      <c r="L23" s="325"/>
      <c r="M23" s="325"/>
      <c r="N23" s="1"/>
      <c r="O23" s="7"/>
    </row>
    <row r="24" spans="1:25" ht="14.4" customHeight="1" x14ac:dyDescent="0.3">
      <c r="A24" s="5"/>
      <c r="B24" s="1"/>
      <c r="C24" s="367" t="s">
        <v>102</v>
      </c>
      <c r="D24" s="290"/>
      <c r="E24" s="290"/>
      <c r="F24" s="290"/>
      <c r="G24" s="291"/>
      <c r="H24" s="365">
        <v>24</v>
      </c>
      <c r="I24" s="365"/>
      <c r="J24" s="366">
        <v>8.1376000000000008</v>
      </c>
      <c r="K24" s="366"/>
      <c r="L24" s="325">
        <f>H24*J24</f>
        <v>195.30240000000003</v>
      </c>
      <c r="M24" s="325"/>
      <c r="N24" s="1"/>
      <c r="O24" s="7"/>
    </row>
    <row r="25" spans="1:25" ht="14.4" customHeight="1" x14ac:dyDescent="0.3">
      <c r="A25" s="5"/>
      <c r="B25" s="1"/>
      <c r="C25" s="294"/>
      <c r="D25" s="295"/>
      <c r="E25" s="295"/>
      <c r="F25" s="295"/>
      <c r="G25" s="296"/>
      <c r="H25" s="365"/>
      <c r="I25" s="365"/>
      <c r="J25" s="366"/>
      <c r="K25" s="366"/>
      <c r="L25" s="325"/>
      <c r="M25" s="325"/>
      <c r="N25" s="1"/>
      <c r="O25" s="7"/>
    </row>
    <row r="26" spans="1:25" ht="14.4" customHeight="1" x14ac:dyDescent="0.3">
      <c r="A26" s="5"/>
      <c r="B26" s="1"/>
      <c r="C26" s="1"/>
      <c r="D26" s="1"/>
      <c r="E26" s="1"/>
      <c r="F26" s="1"/>
      <c r="G26" s="1"/>
      <c r="H26" s="1"/>
      <c r="I26" s="1"/>
      <c r="J26" s="274" t="s">
        <v>27</v>
      </c>
      <c r="K26" s="275"/>
      <c r="L26" s="278">
        <f>SUM(L11:M25)</f>
        <v>1229.6434122899998</v>
      </c>
      <c r="M26" s="278"/>
      <c r="N26" s="1"/>
      <c r="O26" s="7"/>
    </row>
    <row r="27" spans="1:25" ht="14.4" customHeight="1" x14ac:dyDescent="0.3">
      <c r="A27" s="5"/>
      <c r="B27" s="1"/>
      <c r="C27" s="1"/>
      <c r="D27" s="1"/>
      <c r="E27" s="1"/>
      <c r="F27" s="1"/>
      <c r="G27" s="1"/>
      <c r="H27" s="1"/>
      <c r="I27" s="1"/>
      <c r="J27" s="276"/>
      <c r="K27" s="277"/>
      <c r="L27" s="194"/>
      <c r="M27" s="194"/>
      <c r="N27" s="1"/>
      <c r="O27" s="7"/>
    </row>
    <row r="28" spans="1:25" ht="14.4" customHeight="1" x14ac:dyDescent="0.3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7"/>
    </row>
    <row r="29" spans="1:25" ht="14.4" customHeight="1" x14ac:dyDescent="0.3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7"/>
    </row>
    <row r="30" spans="1:25" x14ac:dyDescent="0.3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7"/>
    </row>
    <row r="31" spans="1:25" x14ac:dyDescent="0.3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7"/>
    </row>
    <row r="32" spans="1:25" s="177" customFormat="1" x14ac:dyDescent="0.3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2"/>
      <c r="Q32" s="3"/>
      <c r="R32" s="3"/>
      <c r="S32" s="3"/>
      <c r="T32" s="3"/>
      <c r="U32" s="3"/>
      <c r="V32" s="3"/>
      <c r="W32" s="3"/>
      <c r="X32" s="3"/>
      <c r="Y32" s="3"/>
    </row>
    <row r="33" spans="1:25" ht="15" customHeight="1" x14ac:dyDescent="0.3">
      <c r="A33" s="5"/>
      <c r="B33" s="238" t="s">
        <v>611</v>
      </c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40"/>
      <c r="O33" s="1"/>
      <c r="P33" s="5"/>
      <c r="Q33" s="6"/>
      <c r="R33" s="6"/>
      <c r="S33" s="6"/>
      <c r="T33" s="6"/>
      <c r="U33" s="6"/>
      <c r="V33" s="6"/>
      <c r="W33" s="6"/>
      <c r="X33" s="6"/>
      <c r="Y33" s="6"/>
    </row>
    <row r="34" spans="1:25" ht="15.75" customHeight="1" x14ac:dyDescent="0.3">
      <c r="A34" s="5"/>
      <c r="B34" s="241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3"/>
      <c r="O34" s="1"/>
      <c r="P34" s="5"/>
      <c r="Q34" s="6"/>
      <c r="R34" s="6"/>
      <c r="S34" s="6"/>
      <c r="T34" s="6"/>
      <c r="U34" s="6"/>
      <c r="V34" s="6"/>
      <c r="W34" s="6"/>
      <c r="X34" s="6"/>
      <c r="Y34" s="6"/>
    </row>
    <row r="35" spans="1:25" ht="13.5" customHeight="1" x14ac:dyDescent="0.3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5"/>
      <c r="Q35" s="6"/>
      <c r="R35" s="6"/>
      <c r="S35" s="6"/>
      <c r="T35" s="6"/>
      <c r="U35" s="6"/>
      <c r="V35" s="6"/>
      <c r="W35" s="6"/>
      <c r="X35" s="6"/>
      <c r="Y35" s="6"/>
    </row>
    <row r="36" spans="1:25" ht="13.5" customHeight="1" x14ac:dyDescent="0.3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5"/>
      <c r="Q36" s="6"/>
      <c r="R36" s="6"/>
      <c r="S36" s="6"/>
      <c r="T36" s="6"/>
      <c r="U36" s="6"/>
      <c r="V36" s="6"/>
      <c r="W36" s="6"/>
      <c r="X36" s="6"/>
      <c r="Y36" s="6"/>
    </row>
    <row r="37" spans="1:25" ht="21.75" customHeight="1" x14ac:dyDescent="0.3">
      <c r="A37" s="5"/>
      <c r="B37" s="1"/>
      <c r="C37" s="232" t="s">
        <v>32</v>
      </c>
      <c r="D37" s="232"/>
      <c r="E37" s="232"/>
      <c r="F37" s="232"/>
      <c r="G37" s="232"/>
      <c r="H37" s="1"/>
      <c r="I37" s="185" t="s">
        <v>33</v>
      </c>
      <c r="J37" s="185"/>
      <c r="K37" s="185"/>
      <c r="L37" s="185"/>
      <c r="M37" s="185"/>
      <c r="N37" s="1"/>
      <c r="O37" s="1"/>
      <c r="P37" s="5"/>
      <c r="Q37" s="6"/>
      <c r="R37" s="6"/>
      <c r="S37" s="6"/>
      <c r="T37" s="6"/>
      <c r="U37" s="6"/>
      <c r="V37" s="6"/>
      <c r="W37" s="6"/>
      <c r="X37" s="6"/>
      <c r="Y37" s="6"/>
    </row>
    <row r="38" spans="1:25" ht="16.8" customHeight="1" x14ac:dyDescent="0.3">
      <c r="A38" s="5"/>
      <c r="B38" s="1"/>
      <c r="C38" s="233" t="s">
        <v>34</v>
      </c>
      <c r="D38" s="233"/>
      <c r="E38" s="233"/>
      <c r="F38" s="233" t="s">
        <v>35</v>
      </c>
      <c r="G38" s="233"/>
      <c r="H38" s="1"/>
      <c r="I38" s="1"/>
      <c r="J38" s="1"/>
      <c r="K38" s="1"/>
      <c r="L38" s="1"/>
      <c r="M38" s="1"/>
      <c r="N38" s="1"/>
      <c r="O38" s="1"/>
      <c r="P38" s="5"/>
      <c r="Q38" s="6"/>
      <c r="R38" s="6"/>
      <c r="S38" s="6"/>
      <c r="T38" s="6"/>
      <c r="U38" s="6"/>
      <c r="V38" s="6"/>
      <c r="W38" s="6"/>
      <c r="X38" s="6"/>
      <c r="Y38" s="6"/>
    </row>
    <row r="39" spans="1:25" ht="16.8" customHeight="1" x14ac:dyDescent="0.3">
      <c r="A39" s="5"/>
      <c r="B39" s="1"/>
      <c r="C39" s="233" t="s">
        <v>36</v>
      </c>
      <c r="D39" s="233"/>
      <c r="E39" s="233"/>
      <c r="F39" s="233" t="s">
        <v>37</v>
      </c>
      <c r="G39" s="233"/>
      <c r="H39" s="1"/>
      <c r="I39" s="93"/>
      <c r="J39" s="93"/>
      <c r="K39" s="93"/>
      <c r="L39" s="93"/>
      <c r="M39" s="93"/>
      <c r="N39" s="1"/>
      <c r="O39" s="1"/>
      <c r="P39" s="5"/>
      <c r="Q39" s="6"/>
      <c r="R39" s="6"/>
      <c r="S39" s="6"/>
      <c r="T39" s="6"/>
      <c r="U39" s="6"/>
      <c r="V39" s="6"/>
      <c r="W39" s="6"/>
      <c r="X39" s="6"/>
      <c r="Y39" s="6"/>
    </row>
    <row r="40" spans="1:25" ht="16.8" customHeight="1" x14ac:dyDescent="0.3">
      <c r="A40" s="5"/>
      <c r="B40" s="1"/>
      <c r="C40" s="233" t="s">
        <v>38</v>
      </c>
      <c r="D40" s="233"/>
      <c r="E40" s="233"/>
      <c r="F40" s="233" t="s">
        <v>39</v>
      </c>
      <c r="G40" s="233"/>
      <c r="H40" s="1"/>
      <c r="I40" s="232" t="s">
        <v>40</v>
      </c>
      <c r="J40" s="232"/>
      <c r="K40" s="232"/>
      <c r="L40" s="194">
        <f>L26</f>
        <v>1229.6434122899998</v>
      </c>
      <c r="M40" s="194"/>
      <c r="N40" s="1"/>
      <c r="O40" s="1"/>
      <c r="P40" s="5"/>
      <c r="Q40" s="6"/>
      <c r="R40" s="6"/>
      <c r="S40" s="6"/>
      <c r="T40" s="6"/>
      <c r="U40" s="6"/>
      <c r="V40" s="6"/>
      <c r="W40" s="6"/>
      <c r="X40" s="6"/>
      <c r="Y40" s="6"/>
    </row>
    <row r="41" spans="1:25" ht="16.8" customHeight="1" x14ac:dyDescent="0.3">
      <c r="A41" s="5"/>
      <c r="B41" s="1"/>
      <c r="C41" s="233" t="s">
        <v>41</v>
      </c>
      <c r="D41" s="233"/>
      <c r="E41" s="233"/>
      <c r="F41" s="233" t="s">
        <v>42</v>
      </c>
      <c r="G41" s="233"/>
      <c r="H41" s="1"/>
      <c r="I41" s="232"/>
      <c r="J41" s="232"/>
      <c r="K41" s="232"/>
      <c r="L41" s="194"/>
      <c r="M41" s="194"/>
      <c r="N41" s="1"/>
      <c r="O41" s="1"/>
      <c r="P41" s="5"/>
      <c r="Q41" s="6"/>
      <c r="R41" s="6"/>
      <c r="S41" s="6"/>
      <c r="T41" s="6"/>
      <c r="U41" s="6"/>
      <c r="V41" s="6"/>
      <c r="W41" s="6"/>
      <c r="X41" s="6"/>
      <c r="Y41" s="6"/>
    </row>
    <row r="42" spans="1:25" ht="16.8" customHeight="1" x14ac:dyDescent="0.3">
      <c r="A42" s="5"/>
      <c r="B42" s="1"/>
      <c r="C42" s="258" t="s">
        <v>43</v>
      </c>
      <c r="D42" s="263"/>
      <c r="E42" s="259"/>
      <c r="F42" s="233" t="s">
        <v>28</v>
      </c>
      <c r="G42" s="233"/>
      <c r="H42" s="1"/>
      <c r="I42" s="265" t="s">
        <v>44</v>
      </c>
      <c r="J42" s="266"/>
      <c r="K42" s="266"/>
      <c r="L42" s="271">
        <f>(L40/10)*1000</f>
        <v>122964.34122899998</v>
      </c>
      <c r="M42" s="271"/>
      <c r="N42" s="1"/>
      <c r="O42" s="1"/>
      <c r="P42" s="5"/>
      <c r="Q42" s="6"/>
      <c r="R42" s="6"/>
      <c r="S42" s="6"/>
      <c r="T42" s="6"/>
      <c r="U42" s="6"/>
      <c r="V42" s="6"/>
      <c r="W42" s="6"/>
      <c r="X42" s="6"/>
      <c r="Y42" s="6"/>
    </row>
    <row r="43" spans="1:25" ht="16.8" customHeight="1" x14ac:dyDescent="0.3">
      <c r="A43" s="5"/>
      <c r="B43" s="1"/>
      <c r="C43" s="272" t="s">
        <v>45</v>
      </c>
      <c r="D43" s="272"/>
      <c r="E43" s="272"/>
      <c r="F43" s="272">
        <v>3</v>
      </c>
      <c r="G43" s="272"/>
      <c r="H43" s="1"/>
      <c r="I43" s="267"/>
      <c r="J43" s="370"/>
      <c r="K43" s="370"/>
      <c r="L43" s="271"/>
      <c r="M43" s="271"/>
      <c r="N43" s="1"/>
      <c r="O43" s="1"/>
      <c r="P43" s="5"/>
      <c r="Q43" s="6"/>
      <c r="R43" s="6"/>
      <c r="S43" s="6"/>
      <c r="T43" s="6"/>
      <c r="U43" s="6"/>
      <c r="V43" s="6"/>
      <c r="W43" s="6"/>
      <c r="X43" s="6"/>
      <c r="Y43" s="6"/>
    </row>
    <row r="44" spans="1:25" ht="16.8" customHeight="1" x14ac:dyDescent="0.3">
      <c r="A44" s="5"/>
      <c r="B44" s="1"/>
      <c r="C44" s="233" t="s">
        <v>46</v>
      </c>
      <c r="D44" s="233"/>
      <c r="E44" s="233"/>
      <c r="F44" s="233">
        <v>1.25</v>
      </c>
      <c r="G44" s="233"/>
      <c r="H44" s="1"/>
      <c r="I44" s="267"/>
      <c r="J44" s="370"/>
      <c r="K44" s="370"/>
      <c r="L44" s="273">
        <f>(L40/10)</f>
        <v>122.96434122899998</v>
      </c>
      <c r="M44" s="273"/>
      <c r="N44" s="1"/>
      <c r="O44" s="1"/>
      <c r="P44" s="5"/>
      <c r="Q44" s="6"/>
      <c r="R44" s="6"/>
      <c r="S44" s="6"/>
      <c r="T44" s="6"/>
      <c r="U44" s="6"/>
      <c r="V44" s="6"/>
      <c r="W44" s="6"/>
      <c r="X44" s="6"/>
      <c r="Y44" s="6"/>
    </row>
    <row r="45" spans="1:25" ht="16.8" customHeight="1" x14ac:dyDescent="0.3">
      <c r="A45" s="5"/>
      <c r="B45" s="1"/>
      <c r="C45" s="258" t="s">
        <v>94</v>
      </c>
      <c r="D45" s="263"/>
      <c r="E45" s="259"/>
      <c r="F45" s="258">
        <v>0.06</v>
      </c>
      <c r="G45" s="259"/>
      <c r="H45" s="1"/>
      <c r="I45" s="269"/>
      <c r="J45" s="270"/>
      <c r="K45" s="270"/>
      <c r="L45" s="273"/>
      <c r="M45" s="273"/>
      <c r="N45" s="1"/>
      <c r="O45" s="1"/>
      <c r="P45" s="5"/>
      <c r="Q45" s="6"/>
      <c r="R45" s="6"/>
      <c r="S45" s="6"/>
      <c r="T45" s="6"/>
      <c r="U45" s="6"/>
      <c r="V45" s="6"/>
      <c r="W45" s="6"/>
      <c r="X45" s="6"/>
      <c r="Y45" s="6"/>
    </row>
    <row r="46" spans="1:25" ht="16.8" customHeight="1" x14ac:dyDescent="0.3">
      <c r="A46" s="5"/>
      <c r="B46" s="1"/>
      <c r="C46" s="233" t="s">
        <v>48</v>
      </c>
      <c r="D46" s="233"/>
      <c r="E46" s="233"/>
      <c r="F46" s="368">
        <v>0.2</v>
      </c>
      <c r="G46" s="369"/>
      <c r="H46" s="1"/>
      <c r="I46" s="1"/>
      <c r="J46" s="1"/>
      <c r="K46" s="1"/>
      <c r="L46" s="1"/>
      <c r="M46" s="94"/>
      <c r="N46" s="1"/>
      <c r="O46" s="1"/>
      <c r="P46" s="5"/>
      <c r="Q46" s="6"/>
      <c r="R46" s="6"/>
      <c r="S46" s="6"/>
      <c r="T46" s="6"/>
      <c r="U46" s="6"/>
      <c r="V46" s="6"/>
      <c r="W46" s="6"/>
      <c r="X46" s="6"/>
      <c r="Y46" s="6"/>
    </row>
    <row r="47" spans="1:25" ht="16.8" customHeight="1" x14ac:dyDescent="0.3">
      <c r="A47" s="5"/>
      <c r="B47" s="95"/>
      <c r="C47" s="272" t="s">
        <v>50</v>
      </c>
      <c r="D47" s="272"/>
      <c r="E47" s="272"/>
      <c r="F47" s="371">
        <v>2</v>
      </c>
      <c r="G47" s="371"/>
      <c r="H47" s="1"/>
      <c r="I47" s="1"/>
      <c r="J47" s="1"/>
      <c r="K47" s="1"/>
      <c r="L47" s="1"/>
      <c r="M47" s="94"/>
      <c r="N47" s="1"/>
      <c r="O47" s="1"/>
      <c r="P47" s="5"/>
      <c r="Q47" s="6"/>
      <c r="R47" s="6"/>
      <c r="S47" s="6"/>
      <c r="T47" s="6"/>
      <c r="U47" s="6"/>
      <c r="V47" s="6"/>
      <c r="W47" s="6"/>
      <c r="X47" s="6"/>
      <c r="Y47" s="6"/>
    </row>
    <row r="48" spans="1:25" ht="16.8" customHeight="1" x14ac:dyDescent="0.3">
      <c r="A48" s="5"/>
      <c r="B48" s="95"/>
      <c r="C48" s="372"/>
      <c r="D48" s="372"/>
      <c r="E48" s="372"/>
      <c r="F48" s="372"/>
      <c r="G48" s="372"/>
      <c r="H48" s="1"/>
      <c r="I48" s="1"/>
      <c r="J48" s="1"/>
      <c r="K48" s="1"/>
      <c r="L48" s="1"/>
      <c r="M48" s="94"/>
      <c r="N48" s="1"/>
      <c r="O48" s="1"/>
      <c r="P48" s="5"/>
      <c r="Q48" s="6"/>
      <c r="R48" s="6"/>
      <c r="S48" s="6"/>
      <c r="T48" s="6"/>
      <c r="U48" s="6"/>
      <c r="V48" s="6"/>
      <c r="W48" s="6"/>
      <c r="X48" s="6"/>
      <c r="Y48" s="6"/>
    </row>
    <row r="49" spans="1:26" ht="14.4" customHeight="1" x14ac:dyDescent="0.3">
      <c r="A49" s="5"/>
      <c r="B49" s="374"/>
      <c r="C49" s="374"/>
      <c r="D49" s="374"/>
      <c r="E49" s="374"/>
      <c r="F49" s="374"/>
      <c r="G49" s="1"/>
      <c r="H49" s="1"/>
      <c r="I49" s="1"/>
      <c r="J49" s="1"/>
      <c r="K49" s="1"/>
      <c r="L49" s="1"/>
      <c r="M49" s="1"/>
      <c r="N49" s="1"/>
      <c r="O49" s="1"/>
      <c r="P49" s="5"/>
      <c r="Q49" s="6"/>
      <c r="R49" s="6"/>
      <c r="S49" s="6"/>
      <c r="T49" s="6"/>
      <c r="U49" s="6"/>
      <c r="V49" s="6"/>
      <c r="W49" s="6"/>
      <c r="X49" s="6"/>
      <c r="Y49" s="6"/>
    </row>
    <row r="50" spans="1:26" ht="9" customHeight="1" x14ac:dyDescent="0.3">
      <c r="A50" s="5"/>
      <c r="B50" s="374"/>
      <c r="C50" s="374"/>
      <c r="D50" s="374"/>
      <c r="E50" s="374"/>
      <c r="F50" s="374"/>
      <c r="G50" s="1"/>
      <c r="H50" s="1"/>
      <c r="I50" s="1"/>
      <c r="J50" s="1"/>
      <c r="K50" s="1"/>
      <c r="L50" s="1"/>
      <c r="M50" s="1"/>
      <c r="N50" s="1"/>
      <c r="O50" s="1"/>
      <c r="P50" s="5"/>
      <c r="Q50" s="6"/>
      <c r="R50" s="6"/>
      <c r="S50" s="6"/>
      <c r="T50" s="6"/>
      <c r="U50" s="6"/>
      <c r="V50" s="6"/>
      <c r="W50" s="6"/>
      <c r="X50" s="6"/>
      <c r="Y50" s="6"/>
    </row>
    <row r="51" spans="1:26" ht="18" customHeight="1" x14ac:dyDescent="0.3">
      <c r="A51" s="5"/>
      <c r="B51" s="95"/>
      <c r="C51" s="95"/>
      <c r="D51" s="95"/>
      <c r="E51" s="95"/>
      <c r="F51" s="95"/>
      <c r="G51" s="1"/>
      <c r="H51" s="1"/>
      <c r="I51" s="1"/>
      <c r="J51" s="1"/>
      <c r="K51" s="1"/>
      <c r="L51" s="1"/>
      <c r="M51" s="1"/>
      <c r="N51" s="1"/>
      <c r="O51" s="1"/>
      <c r="P51" s="5"/>
      <c r="Q51" s="6"/>
      <c r="R51" s="6"/>
      <c r="S51" s="6"/>
      <c r="T51" s="6"/>
      <c r="U51" s="6"/>
      <c r="V51" s="6"/>
      <c r="W51" s="6"/>
      <c r="X51" s="6"/>
      <c r="Y51" s="6"/>
      <c r="Z51" s="176"/>
    </row>
    <row r="52" spans="1:26" s="234" customFormat="1" ht="6" customHeight="1" x14ac:dyDescent="0.3"/>
    <row r="53" spans="1:26" x14ac:dyDescent="0.3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6"/>
      <c r="R53" s="6"/>
      <c r="S53" s="6"/>
      <c r="T53" s="6"/>
      <c r="U53" s="6"/>
      <c r="V53" s="6"/>
      <c r="W53" s="6"/>
      <c r="X53" s="6"/>
      <c r="Y53" s="6"/>
    </row>
    <row r="54" spans="1:26" x14ac:dyDescent="0.3">
      <c r="A54" s="5"/>
      <c r="B54" s="238" t="s">
        <v>51</v>
      </c>
      <c r="C54" s="239"/>
      <c r="D54" s="239"/>
      <c r="E54" s="239"/>
      <c r="F54" s="240"/>
      <c r="G54" s="1"/>
      <c r="H54" s="1"/>
      <c r="I54" s="1"/>
      <c r="J54" s="1"/>
      <c r="K54" s="1"/>
      <c r="L54" s="1"/>
      <c r="M54" s="1"/>
      <c r="N54" s="1"/>
      <c r="O54" s="1"/>
      <c r="P54" s="5"/>
      <c r="Q54" s="6"/>
      <c r="R54" s="6"/>
      <c r="S54" s="6"/>
      <c r="T54" s="6"/>
      <c r="U54" s="6"/>
      <c r="V54" s="6"/>
      <c r="W54" s="6"/>
      <c r="X54" s="6"/>
      <c r="Y54" s="6"/>
    </row>
    <row r="55" spans="1:26" x14ac:dyDescent="0.3">
      <c r="A55" s="5"/>
      <c r="B55" s="241"/>
      <c r="C55" s="242"/>
      <c r="D55" s="242"/>
      <c r="E55" s="242"/>
      <c r="F55" s="243"/>
      <c r="G55" s="1"/>
      <c r="H55" s="1"/>
      <c r="I55" s="1"/>
      <c r="J55" s="1"/>
      <c r="K55" s="1"/>
      <c r="L55" s="1"/>
      <c r="M55" s="1"/>
      <c r="N55" s="1"/>
      <c r="O55" s="1"/>
      <c r="P55" s="5"/>
      <c r="Q55" s="6"/>
      <c r="R55" s="6"/>
      <c r="S55" s="6"/>
      <c r="T55" s="6"/>
      <c r="U55" s="6"/>
      <c r="V55" s="6"/>
      <c r="W55" s="6"/>
      <c r="X55" s="6"/>
      <c r="Y55" s="6"/>
    </row>
    <row r="56" spans="1:26" x14ac:dyDescent="0.3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6"/>
      <c r="R56" s="6"/>
      <c r="S56" s="6"/>
      <c r="T56" s="6"/>
      <c r="U56" s="6"/>
      <c r="V56" s="6"/>
      <c r="W56" s="6"/>
      <c r="X56" s="6"/>
      <c r="Y56" s="6"/>
    </row>
    <row r="57" spans="1:26" x14ac:dyDescent="0.3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6"/>
      <c r="R57" s="6"/>
      <c r="S57" s="6"/>
      <c r="T57" s="6"/>
      <c r="U57" s="6"/>
      <c r="V57" s="6"/>
      <c r="W57" s="6"/>
      <c r="X57" s="6"/>
      <c r="Y57" s="6"/>
    </row>
    <row r="58" spans="1:26" x14ac:dyDescent="0.3">
      <c r="A58" s="5"/>
      <c r="B58" s="1"/>
      <c r="C58" s="87" t="s">
        <v>52</v>
      </c>
      <c r="D58" s="47">
        <v>3.85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6"/>
      <c r="R58" s="6"/>
      <c r="S58" s="6"/>
      <c r="T58" s="6"/>
      <c r="U58" s="6"/>
      <c r="V58" s="6"/>
      <c r="W58" s="6"/>
      <c r="X58" s="6"/>
      <c r="Y58" s="6"/>
    </row>
    <row r="59" spans="1:26" x14ac:dyDescent="0.3">
      <c r="A59" s="5"/>
      <c r="B59" s="1"/>
      <c r="C59" s="87" t="s">
        <v>53</v>
      </c>
      <c r="D59" s="83">
        <v>4.7E-2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6"/>
      <c r="R59" s="6"/>
      <c r="S59" s="6"/>
      <c r="T59" s="6"/>
      <c r="U59" s="6"/>
      <c r="V59" s="6"/>
      <c r="W59" s="6"/>
      <c r="X59" s="6"/>
      <c r="Y59" s="6"/>
    </row>
    <row r="60" spans="1:26" x14ac:dyDescent="0.3">
      <c r="A60" s="5"/>
      <c r="B60" s="1"/>
      <c r="C60" s="87" t="s">
        <v>54</v>
      </c>
      <c r="D60" s="83">
        <v>0.9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6"/>
      <c r="R60" s="6"/>
      <c r="S60" s="6"/>
      <c r="T60" s="6"/>
      <c r="U60" s="6"/>
      <c r="V60" s="6"/>
      <c r="W60" s="6"/>
      <c r="X60" s="6"/>
      <c r="Y60" s="6"/>
    </row>
    <row r="61" spans="1:26" x14ac:dyDescent="0.3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6"/>
      <c r="R61" s="6"/>
      <c r="S61" s="6"/>
      <c r="T61" s="6"/>
      <c r="U61" s="6"/>
      <c r="V61" s="6"/>
      <c r="W61" s="6"/>
      <c r="X61" s="6"/>
      <c r="Y61" s="6"/>
    </row>
    <row r="62" spans="1:26" ht="15.6" customHeight="1" x14ac:dyDescent="0.3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6"/>
      <c r="R62" s="6"/>
      <c r="S62" s="6"/>
      <c r="T62" s="6"/>
      <c r="U62" s="6"/>
      <c r="V62" s="6"/>
      <c r="W62" s="6"/>
      <c r="X62" s="6"/>
      <c r="Y62" s="6"/>
    </row>
    <row r="63" spans="1:26" ht="15.6" customHeight="1" x14ac:dyDescent="0.3">
      <c r="A63" s="5"/>
      <c r="B63" s="1"/>
      <c r="C63" s="252" t="s">
        <v>55</v>
      </c>
      <c r="D63" s="25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6"/>
      <c r="R63" s="6"/>
      <c r="S63" s="6"/>
      <c r="T63" s="6"/>
      <c r="U63" s="6"/>
      <c r="V63" s="6"/>
      <c r="W63" s="6"/>
      <c r="X63" s="6"/>
      <c r="Y63" s="6"/>
    </row>
    <row r="64" spans="1:26" x14ac:dyDescent="0.3">
      <c r="A64" s="5"/>
      <c r="B64" s="1"/>
      <c r="C64" s="254"/>
      <c r="D64" s="255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6"/>
      <c r="R64" s="6"/>
      <c r="S64" s="6"/>
      <c r="T64" s="6"/>
      <c r="U64" s="6"/>
      <c r="V64" s="6"/>
      <c r="W64" s="6"/>
      <c r="X64" s="6"/>
      <c r="Y64" s="6"/>
    </row>
    <row r="65" spans="1:29" x14ac:dyDescent="0.3">
      <c r="A65" s="5"/>
      <c r="B65" s="1"/>
      <c r="C65" s="256"/>
      <c r="D65" s="25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5"/>
      <c r="Q65" s="6"/>
      <c r="R65" s="6"/>
      <c r="S65" s="6"/>
      <c r="T65" s="6"/>
      <c r="U65" s="6"/>
      <c r="V65" s="6"/>
      <c r="W65" s="6"/>
      <c r="X65" s="6"/>
      <c r="Y65" s="6"/>
    </row>
    <row r="66" spans="1:29" x14ac:dyDescent="0.3">
      <c r="A66" s="5"/>
      <c r="B66" s="1"/>
      <c r="C66" s="246">
        <f>D59*(D58^D60)</f>
        <v>0.15812936046736703</v>
      </c>
      <c r="D66" s="24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5"/>
      <c r="Q66" s="6"/>
      <c r="R66" s="6"/>
      <c r="S66" s="6"/>
      <c r="T66" s="6"/>
      <c r="U66" s="6"/>
      <c r="V66" s="6"/>
      <c r="W66" s="6"/>
      <c r="X66" s="6"/>
      <c r="Y66" s="6"/>
    </row>
    <row r="67" spans="1:29" x14ac:dyDescent="0.3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5"/>
      <c r="Q67" s="6"/>
      <c r="R67" s="6"/>
      <c r="S67" s="6"/>
      <c r="T67" s="6"/>
      <c r="U67" s="6"/>
      <c r="V67" s="6"/>
      <c r="W67" s="6"/>
      <c r="X67" s="6"/>
      <c r="Y67" s="6"/>
    </row>
    <row r="68" spans="1:29" x14ac:dyDescent="0.3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5"/>
      <c r="Q68" s="6"/>
      <c r="R68" s="6"/>
      <c r="S68" s="6"/>
      <c r="T68" s="6"/>
      <c r="U68" s="6"/>
      <c r="V68" s="6"/>
      <c r="W68" s="6"/>
      <c r="X68" s="6"/>
      <c r="Y68" s="6"/>
    </row>
    <row r="69" spans="1:29" x14ac:dyDescent="0.3">
      <c r="A69" s="5"/>
      <c r="B69" s="1"/>
      <c r="C69" s="248" t="s">
        <v>56</v>
      </c>
      <c r="D69" s="24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5"/>
      <c r="Q69" s="6"/>
      <c r="R69" s="6"/>
      <c r="S69" s="6"/>
      <c r="T69" s="6"/>
      <c r="U69" s="6"/>
      <c r="V69" s="6"/>
      <c r="W69" s="6"/>
      <c r="X69" s="6"/>
      <c r="Y69" s="6"/>
    </row>
    <row r="70" spans="1:29" x14ac:dyDescent="0.3">
      <c r="A70" s="5"/>
      <c r="B70" s="1"/>
      <c r="C70" s="258">
        <f>1.75-(1.2*F46*F47)</f>
        <v>1.27</v>
      </c>
      <c r="D70" s="25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5"/>
      <c r="Q70" s="6"/>
      <c r="R70" s="6"/>
      <c r="S70" s="6"/>
      <c r="T70" s="6"/>
      <c r="U70" s="6"/>
      <c r="V70" s="6"/>
      <c r="W70" s="6"/>
      <c r="X70" s="6"/>
      <c r="Y70" s="6"/>
    </row>
    <row r="71" spans="1:29" x14ac:dyDescent="0.3">
      <c r="A71" s="5"/>
      <c r="B71" s="1"/>
      <c r="C71" s="260" t="str">
        <f>IF(C70&lt;1.2,"NO CUMPLE UTILIZAR 1,2","SI CUMPLE")</f>
        <v>SI CUMPLE</v>
      </c>
      <c r="D71" s="26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5"/>
      <c r="Q71" s="6"/>
      <c r="R71" s="6"/>
      <c r="S71" s="6"/>
      <c r="T71" s="6"/>
      <c r="U71" s="6"/>
      <c r="V71" s="6"/>
      <c r="W71" s="6"/>
      <c r="X71" s="6"/>
      <c r="Y71" s="6"/>
    </row>
    <row r="72" spans="1:29" x14ac:dyDescent="0.3">
      <c r="A72" s="5"/>
      <c r="B72" s="1"/>
      <c r="C72" s="262" t="str">
        <f>IF($C$70&lt;1.2,"1,2","")</f>
        <v/>
      </c>
      <c r="D72" s="26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5"/>
      <c r="Q72" s="6"/>
      <c r="R72" s="6"/>
      <c r="S72" s="6"/>
      <c r="T72" s="6"/>
      <c r="U72" s="6"/>
      <c r="V72" s="6"/>
      <c r="W72" s="6"/>
      <c r="X72" s="6"/>
      <c r="Y72" s="6"/>
    </row>
    <row r="73" spans="1:29" x14ac:dyDescent="0.3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5"/>
      <c r="Q73" s="6"/>
      <c r="R73" s="6"/>
      <c r="S73" s="6"/>
      <c r="T73" s="6"/>
      <c r="U73" s="6"/>
      <c r="V73" s="6"/>
      <c r="W73" s="6"/>
      <c r="X73" s="6"/>
      <c r="Y73" s="6"/>
    </row>
    <row r="74" spans="1:29" x14ac:dyDescent="0.3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5"/>
      <c r="Q74" s="6"/>
      <c r="R74" s="6"/>
      <c r="S74" s="6"/>
      <c r="T74" s="6"/>
      <c r="U74" s="6"/>
      <c r="V74" s="6"/>
      <c r="W74" s="6"/>
      <c r="X74" s="6"/>
      <c r="Y74" s="6"/>
    </row>
    <row r="75" spans="1:29" x14ac:dyDescent="0.3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5"/>
      <c r="Q75" s="6"/>
      <c r="R75" s="6"/>
      <c r="S75" s="6"/>
      <c r="T75" s="6"/>
      <c r="U75" s="6"/>
      <c r="V75" s="6"/>
      <c r="W75" s="6"/>
      <c r="X75" s="6"/>
      <c r="Y75" s="176"/>
    </row>
    <row r="76" spans="1:29" s="234" customFormat="1" ht="6" customHeight="1" x14ac:dyDescent="0.3"/>
    <row r="77" spans="1:29" x14ac:dyDescent="0.3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59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</row>
    <row r="78" spans="1:29" ht="14.4" customHeight="1" x14ac:dyDescent="0.3">
      <c r="A78" s="5"/>
      <c r="B78" s="324" t="s">
        <v>612</v>
      </c>
      <c r="C78" s="324"/>
      <c r="D78" s="324"/>
      <c r="E78" s="324"/>
      <c r="F78" s="324"/>
      <c r="G78" s="324"/>
      <c r="H78" s="324"/>
      <c r="I78" s="324"/>
      <c r="J78" s="324"/>
      <c r="K78" s="324"/>
      <c r="L78" s="324"/>
      <c r="M78" s="324"/>
      <c r="N78" s="324"/>
      <c r="O78" s="1"/>
      <c r="P78" s="159"/>
      <c r="Q78" s="373"/>
      <c r="R78" s="373"/>
      <c r="S78" s="373"/>
      <c r="T78" s="373"/>
      <c r="U78" s="373"/>
      <c r="V78" s="373"/>
      <c r="W78" s="373"/>
      <c r="X78" s="373"/>
      <c r="Y78" s="373"/>
      <c r="Z78" s="373"/>
      <c r="AA78" s="373"/>
      <c r="AB78" s="373"/>
      <c r="AC78" s="44"/>
    </row>
    <row r="79" spans="1:29" ht="14.4" customHeight="1" x14ac:dyDescent="0.3">
      <c r="A79" s="5"/>
      <c r="B79" s="324"/>
      <c r="C79" s="324"/>
      <c r="D79" s="324"/>
      <c r="E79" s="324"/>
      <c r="F79" s="324"/>
      <c r="G79" s="324"/>
      <c r="H79" s="324"/>
      <c r="I79" s="324"/>
      <c r="J79" s="324"/>
      <c r="K79" s="324"/>
      <c r="L79" s="324"/>
      <c r="M79" s="324"/>
      <c r="N79" s="324"/>
      <c r="O79" s="1"/>
      <c r="P79" s="159"/>
      <c r="Q79" s="373"/>
      <c r="R79" s="373"/>
      <c r="S79" s="373"/>
      <c r="T79" s="373"/>
      <c r="U79" s="373"/>
      <c r="V79" s="373"/>
      <c r="W79" s="373"/>
      <c r="X79" s="373"/>
      <c r="Y79" s="373"/>
      <c r="Z79" s="373"/>
      <c r="AA79" s="373"/>
      <c r="AB79" s="373"/>
      <c r="AC79" s="44"/>
    </row>
    <row r="80" spans="1:29" ht="15.6" x14ac:dyDescent="0.3">
      <c r="A80" s="5"/>
      <c r="B80" s="97"/>
      <c r="C80" s="97"/>
      <c r="D80" s="97"/>
      <c r="E80" s="97"/>
      <c r="F80" s="97"/>
      <c r="G80" s="1"/>
      <c r="H80" s="1"/>
      <c r="I80" s="1"/>
      <c r="J80" s="1"/>
      <c r="K80" s="1"/>
      <c r="L80" s="1"/>
      <c r="M80" s="1"/>
      <c r="N80" s="1"/>
      <c r="O80" s="1"/>
      <c r="P80" s="159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</row>
    <row r="81" spans="1:29" x14ac:dyDescent="0.3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59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</row>
    <row r="82" spans="1:29" ht="26.4" customHeight="1" x14ac:dyDescent="0.3">
      <c r="A82" s="5"/>
      <c r="B82" s="98"/>
      <c r="C82" s="98"/>
      <c r="D82" s="1"/>
      <c r="E82" s="87" t="s">
        <v>58</v>
      </c>
      <c r="F82" s="87" t="s">
        <v>59</v>
      </c>
      <c r="G82" s="1"/>
      <c r="H82" s="1"/>
      <c r="I82" s="1"/>
      <c r="J82" s="1"/>
      <c r="K82" s="1"/>
      <c r="L82" s="1"/>
      <c r="M82" s="1"/>
      <c r="N82" s="1"/>
      <c r="O82" s="1"/>
      <c r="P82" s="159"/>
      <c r="Q82" s="375"/>
      <c r="R82" s="375"/>
      <c r="S82" s="44"/>
      <c r="T82" s="160"/>
      <c r="U82" s="160"/>
      <c r="V82" s="160"/>
      <c r="W82" s="44"/>
      <c r="X82" s="44"/>
      <c r="Y82" s="44"/>
      <c r="Z82" s="44"/>
      <c r="AA82" s="44"/>
      <c r="AB82" s="44"/>
      <c r="AC82" s="44"/>
    </row>
    <row r="83" spans="1:29" ht="19.2" customHeight="1" x14ac:dyDescent="0.3">
      <c r="A83" s="5"/>
      <c r="B83" s="87"/>
      <c r="C83" s="99">
        <v>0.25</v>
      </c>
      <c r="D83" s="1"/>
      <c r="E83" s="77">
        <v>0</v>
      </c>
      <c r="F83" s="52">
        <f>$F$45*(1+(8*E83))</f>
        <v>0.06</v>
      </c>
      <c r="G83" s="1"/>
      <c r="H83" s="1"/>
      <c r="I83" s="1"/>
      <c r="J83" s="1"/>
      <c r="K83" s="1"/>
      <c r="L83" s="1"/>
      <c r="M83" s="1"/>
      <c r="N83" s="1"/>
      <c r="O83" s="1"/>
      <c r="P83" s="159"/>
      <c r="Q83" s="161"/>
      <c r="R83" s="162"/>
      <c r="S83" s="44"/>
      <c r="T83" s="163"/>
      <c r="U83" s="164"/>
      <c r="V83" s="164"/>
      <c r="W83" s="44"/>
      <c r="X83" s="44"/>
      <c r="Y83" s="44"/>
      <c r="Z83" s="44"/>
      <c r="AA83" s="44"/>
      <c r="AB83" s="44"/>
      <c r="AC83" s="44"/>
    </row>
    <row r="84" spans="1:29" ht="19.2" customHeight="1" x14ac:dyDescent="0.3">
      <c r="A84" s="5"/>
      <c r="B84" s="87" t="s">
        <v>95</v>
      </c>
      <c r="C84" s="65">
        <f>0.5*C86</f>
        <v>1.25</v>
      </c>
      <c r="D84" s="1"/>
      <c r="E84" s="78">
        <v>0.05</v>
      </c>
      <c r="F84" s="52">
        <f t="shared" ref="F84:F89" si="0">$F$45*(1+(8*E84))</f>
        <v>8.3999999999999991E-2</v>
      </c>
      <c r="G84" s="1"/>
      <c r="H84" s="1"/>
      <c r="I84" s="1"/>
      <c r="J84" s="1"/>
      <c r="K84" s="1"/>
      <c r="L84" s="1"/>
      <c r="M84" s="1"/>
      <c r="N84" s="1"/>
      <c r="O84" s="1"/>
      <c r="P84" s="159"/>
      <c r="Q84" s="161"/>
      <c r="R84" s="161"/>
      <c r="S84" s="44"/>
      <c r="T84" s="163"/>
      <c r="U84" s="164"/>
      <c r="V84" s="164"/>
      <c r="W84" s="44"/>
      <c r="X84" s="44"/>
      <c r="Y84" s="44"/>
      <c r="Z84" s="44"/>
      <c r="AA84" s="44"/>
      <c r="AB84" s="44"/>
      <c r="AC84" s="44"/>
    </row>
    <row r="85" spans="1:29" ht="19.2" customHeight="1" x14ac:dyDescent="0.3">
      <c r="A85" s="5"/>
      <c r="B85" s="87" t="s">
        <v>96</v>
      </c>
      <c r="C85" s="65">
        <f>2.4*C86</f>
        <v>6</v>
      </c>
      <c r="D85" s="1"/>
      <c r="E85" s="77">
        <v>0.1</v>
      </c>
      <c r="F85" s="52">
        <f t="shared" si="0"/>
        <v>0.108</v>
      </c>
      <c r="G85" s="1"/>
      <c r="H85" s="1"/>
      <c r="I85" s="1"/>
      <c r="J85" s="1"/>
      <c r="K85" s="1"/>
      <c r="L85" s="1"/>
      <c r="M85" s="1"/>
      <c r="N85" s="1"/>
      <c r="O85" s="1"/>
      <c r="P85" s="159"/>
      <c r="Q85" s="161"/>
      <c r="R85" s="161"/>
      <c r="S85" s="44"/>
      <c r="T85" s="163"/>
      <c r="U85" s="164"/>
      <c r="V85" s="164"/>
      <c r="W85" s="44"/>
      <c r="X85" s="44"/>
      <c r="Y85" s="44"/>
      <c r="Z85" s="44"/>
      <c r="AA85" s="44"/>
      <c r="AB85" s="44"/>
      <c r="AC85" s="44"/>
    </row>
    <row r="86" spans="1:29" ht="19.2" customHeight="1" x14ac:dyDescent="0.3">
      <c r="A86" s="5"/>
      <c r="B86" s="87"/>
      <c r="C86" s="79">
        <f>1.25*F47</f>
        <v>2.5</v>
      </c>
      <c r="D86" s="1"/>
      <c r="E86" s="78">
        <v>0.14000000000000001</v>
      </c>
      <c r="F86" s="52">
        <f t="shared" si="0"/>
        <v>0.12720000000000001</v>
      </c>
      <c r="G86" s="1"/>
      <c r="H86" s="1"/>
      <c r="I86" s="1"/>
      <c r="J86" s="1"/>
      <c r="K86" s="1"/>
      <c r="L86" s="1"/>
      <c r="M86" s="1"/>
      <c r="N86" s="1"/>
      <c r="O86" s="1"/>
      <c r="P86" s="159"/>
      <c r="Q86" s="161"/>
      <c r="R86" s="161"/>
      <c r="S86" s="44"/>
      <c r="T86" s="163"/>
      <c r="U86" s="164"/>
      <c r="V86" s="164"/>
      <c r="W86" s="44"/>
      <c r="X86" s="44"/>
      <c r="Y86" s="44"/>
      <c r="Z86" s="44"/>
      <c r="AA86" s="44"/>
      <c r="AB86" s="44"/>
      <c r="AC86" s="44"/>
    </row>
    <row r="87" spans="1:29" ht="19.2" customHeight="1" x14ac:dyDescent="0.3">
      <c r="A87" s="5"/>
      <c r="B87" s="87" t="s">
        <v>97</v>
      </c>
      <c r="C87" s="100">
        <f>$F$45*(1+(8*C66))</f>
        <v>0.13590209302433617</v>
      </c>
      <c r="D87" s="1"/>
      <c r="E87" s="78">
        <v>0.15</v>
      </c>
      <c r="F87" s="52">
        <f t="shared" si="0"/>
        <v>0.13200000000000001</v>
      </c>
      <c r="G87" s="1"/>
      <c r="H87" s="1"/>
      <c r="I87" s="1"/>
      <c r="J87" s="1"/>
      <c r="K87" s="1"/>
      <c r="L87" s="1"/>
      <c r="M87" s="1"/>
      <c r="N87" s="1"/>
      <c r="O87" s="1"/>
      <c r="P87" s="159"/>
      <c r="Q87" s="165"/>
      <c r="R87" s="166"/>
      <c r="S87" s="44"/>
      <c r="T87" s="163"/>
      <c r="U87" s="164"/>
      <c r="V87" s="164"/>
      <c r="W87" s="44"/>
      <c r="X87" s="44"/>
      <c r="Y87" s="44"/>
      <c r="Z87" s="44"/>
      <c r="AA87" s="44"/>
      <c r="AB87" s="44"/>
      <c r="AC87" s="44"/>
    </row>
    <row r="88" spans="1:29" ht="19.2" customHeight="1" x14ac:dyDescent="0.3">
      <c r="A88" s="5"/>
      <c r="B88" s="87" t="s">
        <v>98</v>
      </c>
      <c r="C88" s="65">
        <f>(C87*L42*10)/1000</f>
        <v>167.11111340379773</v>
      </c>
      <c r="D88" s="1"/>
      <c r="E88" s="77">
        <v>0.2</v>
      </c>
      <c r="F88" s="52">
        <f>$F$45*(1+(8*E88))</f>
        <v>0.156</v>
      </c>
      <c r="G88" s="1"/>
      <c r="H88" s="1"/>
      <c r="I88" s="1"/>
      <c r="J88" s="1"/>
      <c r="K88" s="1"/>
      <c r="L88" s="1"/>
      <c r="M88" s="1"/>
      <c r="N88" s="1"/>
      <c r="O88" s="1"/>
      <c r="P88" s="159"/>
      <c r="Q88" s="167"/>
      <c r="R88" s="167"/>
      <c r="S88" s="44"/>
      <c r="T88" s="163"/>
      <c r="U88" s="164"/>
      <c r="V88" s="164"/>
      <c r="W88" s="44"/>
      <c r="X88" s="44"/>
      <c r="Y88" s="44"/>
      <c r="Z88" s="44"/>
      <c r="AA88" s="44"/>
      <c r="AB88" s="44"/>
      <c r="AC88" s="44"/>
    </row>
    <row r="89" spans="1:29" ht="19.2" customHeight="1" x14ac:dyDescent="0.3">
      <c r="A89" s="5"/>
      <c r="B89" s="87" t="s">
        <v>71</v>
      </c>
      <c r="C89" s="83">
        <v>1</v>
      </c>
      <c r="D89" s="1"/>
      <c r="E89" s="158">
        <v>0.25</v>
      </c>
      <c r="F89" s="52">
        <f t="shared" si="0"/>
        <v>0.18</v>
      </c>
      <c r="G89" s="1"/>
      <c r="H89" s="1"/>
      <c r="I89" s="1"/>
      <c r="J89" s="1"/>
      <c r="K89" s="1"/>
      <c r="L89" s="1"/>
      <c r="M89" s="1"/>
      <c r="N89" s="1"/>
      <c r="O89" s="1"/>
      <c r="P89" s="159"/>
      <c r="Q89" s="167"/>
      <c r="R89" s="167"/>
      <c r="S89" s="44"/>
      <c r="T89" s="163"/>
      <c r="U89" s="164"/>
      <c r="V89" s="164"/>
      <c r="W89" s="44"/>
      <c r="X89" s="44"/>
      <c r="Y89" s="44"/>
      <c r="Z89" s="44"/>
      <c r="AA89" s="44"/>
      <c r="AB89" s="44"/>
      <c r="AC89" s="44"/>
    </row>
    <row r="90" spans="1:29" ht="19.2" customHeight="1" x14ac:dyDescent="0.3">
      <c r="A90" s="5"/>
      <c r="B90" s="80"/>
      <c r="C90" s="80"/>
      <c r="D90" s="1"/>
      <c r="E90" s="77">
        <v>0.3</v>
      </c>
      <c r="F90" s="52">
        <f>3*$F$45</f>
        <v>0.18</v>
      </c>
      <c r="G90" s="1"/>
      <c r="H90" s="1"/>
      <c r="I90" s="1"/>
      <c r="J90" s="1"/>
      <c r="K90" s="1"/>
      <c r="L90" s="1"/>
      <c r="M90" s="1"/>
      <c r="N90" s="1"/>
      <c r="O90" s="1"/>
      <c r="P90" s="159"/>
      <c r="Q90" s="167"/>
      <c r="R90" s="167"/>
      <c r="S90" s="44"/>
      <c r="T90" s="163"/>
      <c r="U90" s="164"/>
      <c r="V90" s="164"/>
      <c r="W90" s="44"/>
      <c r="X90" s="44"/>
      <c r="Y90" s="44"/>
      <c r="Z90" s="44"/>
      <c r="AA90" s="44"/>
      <c r="AB90" s="44"/>
      <c r="AC90" s="44"/>
    </row>
    <row r="91" spans="1:29" ht="19.2" customHeight="1" x14ac:dyDescent="0.3">
      <c r="A91" s="5"/>
      <c r="B91" s="1"/>
      <c r="C91" s="1"/>
      <c r="D91" s="1"/>
      <c r="E91" s="78">
        <v>0.35</v>
      </c>
      <c r="F91" s="52">
        <f t="shared" ref="F91:F105" si="1">3*$F$45</f>
        <v>0.18</v>
      </c>
      <c r="G91" s="1"/>
      <c r="H91" s="1"/>
      <c r="I91" s="1"/>
      <c r="J91" s="1"/>
      <c r="K91" s="1"/>
      <c r="L91" s="1"/>
      <c r="M91" s="1"/>
      <c r="N91" s="1"/>
      <c r="O91" s="1"/>
      <c r="P91" s="159"/>
      <c r="Q91" s="376"/>
      <c r="R91" s="376"/>
      <c r="S91" s="44"/>
      <c r="T91" s="163"/>
      <c r="U91" s="164"/>
      <c r="V91" s="164"/>
      <c r="W91" s="44"/>
      <c r="X91" s="44"/>
      <c r="Y91" s="44"/>
      <c r="Z91" s="44"/>
      <c r="AA91" s="44"/>
      <c r="AB91" s="44"/>
      <c r="AC91" s="44"/>
    </row>
    <row r="92" spans="1:29" ht="19.2" customHeight="1" x14ac:dyDescent="0.3">
      <c r="A92" s="5"/>
      <c r="B92" s="101"/>
      <c r="C92" s="101"/>
      <c r="D92" s="1"/>
      <c r="E92" s="77">
        <v>0.4</v>
      </c>
      <c r="F92" s="52">
        <f t="shared" si="1"/>
        <v>0.18</v>
      </c>
      <c r="G92" s="1"/>
      <c r="H92" s="1"/>
      <c r="I92" s="1"/>
      <c r="J92" s="1"/>
      <c r="K92" s="1"/>
      <c r="L92" s="1"/>
      <c r="M92" s="1"/>
      <c r="N92" s="1"/>
      <c r="O92" s="1"/>
      <c r="P92" s="159"/>
      <c r="Q92" s="377"/>
      <c r="R92" s="377"/>
      <c r="S92" s="44"/>
      <c r="T92" s="163"/>
      <c r="U92" s="164"/>
      <c r="V92" s="164"/>
      <c r="W92" s="44"/>
      <c r="X92" s="44"/>
      <c r="Y92" s="44"/>
      <c r="Z92" s="44"/>
      <c r="AA92" s="44"/>
      <c r="AB92" s="44"/>
      <c r="AC92" s="44"/>
    </row>
    <row r="93" spans="1:29" ht="19.2" customHeight="1" x14ac:dyDescent="0.3">
      <c r="A93" s="5"/>
      <c r="B93" s="102"/>
      <c r="C93" s="102"/>
      <c r="D93" s="1"/>
      <c r="E93" s="78">
        <v>0.45</v>
      </c>
      <c r="F93" s="52">
        <f t="shared" si="1"/>
        <v>0.18</v>
      </c>
      <c r="G93" s="1"/>
      <c r="H93" s="1"/>
      <c r="I93" s="1"/>
      <c r="J93" s="1"/>
      <c r="K93" s="1"/>
      <c r="L93" s="1"/>
      <c r="M93" s="1"/>
      <c r="N93" s="1"/>
      <c r="O93" s="1"/>
      <c r="P93" s="159"/>
      <c r="Q93" s="167"/>
      <c r="R93" s="167"/>
      <c r="S93" s="44"/>
      <c r="T93" s="163"/>
      <c r="U93" s="164"/>
      <c r="V93" s="164"/>
      <c r="W93" s="44"/>
      <c r="X93" s="44"/>
      <c r="Y93" s="44"/>
      <c r="Z93" s="44"/>
      <c r="AA93" s="44"/>
      <c r="AB93" s="44"/>
      <c r="AC93" s="44"/>
    </row>
    <row r="94" spans="1:29" ht="19.2" customHeight="1" x14ac:dyDescent="0.3">
      <c r="A94" s="5"/>
      <c r="B94" s="1"/>
      <c r="C94" s="1"/>
      <c r="D94" s="1"/>
      <c r="E94" s="78">
        <v>0.5</v>
      </c>
      <c r="F94" s="52">
        <f t="shared" si="1"/>
        <v>0.18</v>
      </c>
      <c r="G94" s="1"/>
      <c r="H94" s="1"/>
      <c r="I94" s="1"/>
      <c r="J94" s="1"/>
      <c r="K94" s="1"/>
      <c r="L94" s="1"/>
      <c r="M94" s="1"/>
      <c r="N94" s="1"/>
      <c r="O94" s="1"/>
      <c r="P94" s="159"/>
      <c r="Q94" s="167"/>
      <c r="R94" s="167"/>
      <c r="S94" s="44"/>
      <c r="T94" s="163"/>
      <c r="U94" s="164"/>
      <c r="V94" s="164"/>
      <c r="W94" s="44"/>
      <c r="X94" s="44"/>
      <c r="Y94" s="44"/>
      <c r="Z94" s="44"/>
      <c r="AA94" s="44"/>
      <c r="AB94" s="44"/>
      <c r="AC94" s="44"/>
    </row>
    <row r="95" spans="1:29" ht="19.2" customHeight="1" x14ac:dyDescent="0.3">
      <c r="A95" s="5"/>
      <c r="B95" s="1"/>
      <c r="C95" s="1"/>
      <c r="D95" s="1"/>
      <c r="E95" s="78">
        <v>0.55000000000000004</v>
      </c>
      <c r="F95" s="52">
        <f t="shared" si="1"/>
        <v>0.18</v>
      </c>
      <c r="G95" s="1"/>
      <c r="H95" s="1"/>
      <c r="I95" s="1"/>
      <c r="J95" s="1"/>
      <c r="K95" s="1"/>
      <c r="L95" s="1"/>
      <c r="M95" s="1"/>
      <c r="N95" s="1"/>
      <c r="O95" s="1"/>
      <c r="P95" s="159"/>
      <c r="Q95" s="167"/>
      <c r="R95" s="167"/>
      <c r="S95" s="44"/>
      <c r="T95" s="163"/>
      <c r="U95" s="164"/>
      <c r="V95" s="164"/>
      <c r="W95" s="44"/>
      <c r="X95" s="44"/>
      <c r="Y95" s="44"/>
      <c r="Z95" s="44"/>
      <c r="AA95" s="44"/>
      <c r="AB95" s="44"/>
      <c r="AC95" s="44"/>
    </row>
    <row r="96" spans="1:29" ht="19.2" customHeight="1" x14ac:dyDescent="0.3">
      <c r="A96" s="5"/>
      <c r="B96" s="101"/>
      <c r="C96" s="101"/>
      <c r="D96" s="1"/>
      <c r="E96" s="78">
        <v>0.6</v>
      </c>
      <c r="F96" s="52">
        <f t="shared" si="1"/>
        <v>0.18</v>
      </c>
      <c r="G96" s="1"/>
      <c r="H96" s="1"/>
      <c r="I96" s="1"/>
      <c r="J96" s="1"/>
      <c r="K96" s="1"/>
      <c r="L96" s="1"/>
      <c r="M96" s="1"/>
      <c r="N96" s="1"/>
      <c r="O96" s="1"/>
      <c r="P96" s="159"/>
      <c r="Q96" s="376"/>
      <c r="R96" s="376"/>
      <c r="S96" s="44"/>
      <c r="T96" s="163"/>
      <c r="U96" s="164"/>
      <c r="V96" s="164"/>
      <c r="W96" s="44"/>
      <c r="X96" s="44"/>
      <c r="Y96" s="44"/>
      <c r="Z96" s="44"/>
      <c r="AA96" s="44"/>
      <c r="AB96" s="44"/>
      <c r="AC96" s="44"/>
    </row>
    <row r="97" spans="1:29" ht="19.2" customHeight="1" x14ac:dyDescent="0.3">
      <c r="A97" s="5"/>
      <c r="B97" s="103"/>
      <c r="C97" s="103"/>
      <c r="D97" s="1"/>
      <c r="E97" s="78">
        <v>0.65</v>
      </c>
      <c r="F97" s="52">
        <f t="shared" si="1"/>
        <v>0.18</v>
      </c>
      <c r="G97" s="1"/>
      <c r="H97" s="1"/>
      <c r="I97" s="1"/>
      <c r="J97" s="1"/>
      <c r="K97" s="1"/>
      <c r="L97" s="1"/>
      <c r="M97" s="1"/>
      <c r="N97" s="1"/>
      <c r="O97" s="1"/>
      <c r="P97" s="159"/>
      <c r="Q97" s="378"/>
      <c r="R97" s="378"/>
      <c r="S97" s="44"/>
      <c r="T97" s="163"/>
      <c r="U97" s="164"/>
      <c r="V97" s="164"/>
      <c r="W97" s="44"/>
      <c r="X97" s="44"/>
      <c r="Y97" s="44"/>
      <c r="Z97" s="44"/>
      <c r="AA97" s="44"/>
      <c r="AB97" s="44"/>
      <c r="AC97" s="44"/>
    </row>
    <row r="98" spans="1:29" ht="19.2" customHeight="1" x14ac:dyDescent="0.3">
      <c r="A98" s="5"/>
      <c r="B98" s="1"/>
      <c r="C98" s="1"/>
      <c r="D98" s="1"/>
      <c r="E98" s="78">
        <v>0.69</v>
      </c>
      <c r="F98" s="52">
        <f t="shared" si="1"/>
        <v>0.18</v>
      </c>
      <c r="G98" s="1"/>
      <c r="H98" s="1"/>
      <c r="I98" s="1"/>
      <c r="J98" s="1"/>
      <c r="K98" s="1"/>
      <c r="L98" s="1"/>
      <c r="M98" s="1"/>
      <c r="N98" s="1"/>
      <c r="O98" s="1"/>
      <c r="P98" s="159"/>
      <c r="Q98" s="44"/>
      <c r="R98" s="44"/>
      <c r="S98" s="44"/>
      <c r="T98" s="163"/>
      <c r="U98" s="164"/>
      <c r="V98" s="164"/>
      <c r="W98" s="44"/>
      <c r="X98" s="44"/>
      <c r="Y98" s="44"/>
      <c r="Z98" s="44"/>
      <c r="AA98" s="44"/>
      <c r="AB98" s="44"/>
      <c r="AC98" s="44"/>
    </row>
    <row r="99" spans="1:29" ht="19.2" customHeight="1" x14ac:dyDescent="0.3">
      <c r="A99" s="5"/>
      <c r="B99" s="1"/>
      <c r="C99" s="1"/>
      <c r="D99" s="1"/>
      <c r="E99" s="78">
        <v>0.7</v>
      </c>
      <c r="F99" s="52">
        <f>3*$F$45</f>
        <v>0.18</v>
      </c>
      <c r="G99" s="1"/>
      <c r="H99" s="1"/>
      <c r="I99" s="1"/>
      <c r="J99" s="1"/>
      <c r="K99" s="1"/>
      <c r="L99" s="1"/>
      <c r="M99" s="1"/>
      <c r="N99" s="1"/>
      <c r="O99" s="1"/>
      <c r="P99" s="159"/>
      <c r="Q99" s="44"/>
      <c r="R99" s="44"/>
      <c r="S99" s="44"/>
      <c r="T99" s="163"/>
      <c r="U99" s="164"/>
      <c r="V99" s="164"/>
      <c r="W99" s="44"/>
      <c r="X99" s="44"/>
      <c r="Y99" s="44"/>
      <c r="Z99" s="44"/>
      <c r="AA99" s="44"/>
      <c r="AB99" s="44"/>
      <c r="AC99" s="44"/>
    </row>
    <row r="100" spans="1:29" ht="19.2" customHeight="1" x14ac:dyDescent="0.3">
      <c r="A100" s="5"/>
      <c r="B100" s="1"/>
      <c r="C100" s="1"/>
      <c r="D100" s="1"/>
      <c r="E100" s="78">
        <v>0.75</v>
      </c>
      <c r="F100" s="52">
        <f t="shared" si="1"/>
        <v>0.18</v>
      </c>
      <c r="G100" s="1"/>
      <c r="H100" s="104">
        <v>0.25</v>
      </c>
      <c r="I100" s="105">
        <v>0</v>
      </c>
      <c r="J100" s="104">
        <v>1.25</v>
      </c>
      <c r="K100" s="105">
        <v>0</v>
      </c>
      <c r="L100" s="106">
        <v>6</v>
      </c>
      <c r="M100" s="104">
        <v>0</v>
      </c>
      <c r="N100" s="86"/>
      <c r="O100" s="1"/>
      <c r="P100" s="159"/>
      <c r="Q100" s="44"/>
      <c r="R100" s="44"/>
      <c r="S100" s="44"/>
      <c r="T100" s="163"/>
      <c r="U100" s="164"/>
      <c r="V100" s="164"/>
      <c r="W100" s="44"/>
      <c r="X100" s="44"/>
      <c r="Y100" s="44"/>
      <c r="Z100" s="44"/>
      <c r="AA100" s="44"/>
      <c r="AB100" s="44"/>
      <c r="AC100" s="44"/>
    </row>
    <row r="101" spans="1:29" ht="19.2" customHeight="1" x14ac:dyDescent="0.3">
      <c r="A101" s="5"/>
      <c r="B101" s="1"/>
      <c r="C101" s="1"/>
      <c r="D101" s="1"/>
      <c r="E101" s="78">
        <v>0.8</v>
      </c>
      <c r="F101" s="52">
        <f t="shared" si="1"/>
        <v>0.18</v>
      </c>
      <c r="G101" s="1"/>
      <c r="H101" s="104">
        <v>0.25</v>
      </c>
      <c r="I101" s="105">
        <v>0.18</v>
      </c>
      <c r="J101" s="104">
        <v>1.25</v>
      </c>
      <c r="K101" s="105">
        <v>0.18</v>
      </c>
      <c r="L101" s="106">
        <v>6</v>
      </c>
      <c r="M101" s="107">
        <v>3.7999999999999999E-2</v>
      </c>
      <c r="N101" s="86"/>
      <c r="O101" s="1"/>
      <c r="P101" s="159"/>
      <c r="Q101" s="44"/>
      <c r="R101" s="44"/>
      <c r="S101" s="44"/>
      <c r="T101" s="163"/>
      <c r="U101" s="164"/>
      <c r="V101" s="164"/>
      <c r="W101" s="44"/>
      <c r="X101" s="44"/>
      <c r="Y101" s="44"/>
      <c r="Z101" s="44"/>
      <c r="AA101" s="44"/>
      <c r="AB101" s="44"/>
      <c r="AC101" s="44"/>
    </row>
    <row r="102" spans="1:29" ht="19.2" customHeight="1" x14ac:dyDescent="0.3">
      <c r="A102" s="5"/>
      <c r="B102" s="1"/>
      <c r="C102" s="1"/>
      <c r="D102" s="1"/>
      <c r="E102" s="78">
        <v>0.85</v>
      </c>
      <c r="F102" s="52">
        <f t="shared" si="1"/>
        <v>0.18</v>
      </c>
      <c r="G102" s="1"/>
      <c r="H102" s="108"/>
      <c r="I102" s="109"/>
      <c r="J102" s="1"/>
      <c r="K102" s="1"/>
      <c r="L102" s="1"/>
      <c r="M102" s="1"/>
      <c r="N102" s="1"/>
      <c r="O102" s="1"/>
      <c r="P102" s="159"/>
      <c r="Q102" s="44"/>
      <c r="R102" s="44"/>
      <c r="S102" s="44"/>
      <c r="T102" s="163"/>
      <c r="U102" s="164"/>
      <c r="V102" s="164"/>
      <c r="W102" s="44"/>
      <c r="X102" s="44"/>
      <c r="Y102" s="44"/>
      <c r="Z102" s="44"/>
      <c r="AA102" s="44"/>
      <c r="AB102" s="44"/>
      <c r="AC102" s="44"/>
    </row>
    <row r="103" spans="1:29" ht="19.2" customHeight="1" x14ac:dyDescent="0.3">
      <c r="A103" s="5"/>
      <c r="B103" s="1"/>
      <c r="C103" s="1"/>
      <c r="D103" s="1"/>
      <c r="E103" s="78">
        <v>0.9</v>
      </c>
      <c r="F103" s="52">
        <f t="shared" si="1"/>
        <v>0.18</v>
      </c>
      <c r="G103" s="1"/>
      <c r="H103" s="1"/>
      <c r="I103" s="1"/>
      <c r="J103" s="1"/>
      <c r="K103" s="1"/>
      <c r="L103" s="1"/>
      <c r="M103" s="1"/>
      <c r="N103" s="1"/>
      <c r="O103" s="1"/>
      <c r="P103" s="159"/>
      <c r="Q103" s="44"/>
      <c r="R103" s="44"/>
      <c r="S103" s="44"/>
      <c r="T103" s="163"/>
      <c r="U103" s="164"/>
      <c r="V103" s="164"/>
      <c r="W103" s="44"/>
      <c r="X103" s="44"/>
      <c r="Y103" s="44"/>
      <c r="Z103" s="44"/>
      <c r="AA103" s="44"/>
      <c r="AB103" s="44"/>
      <c r="AC103" s="44"/>
    </row>
    <row r="104" spans="1:29" ht="19.2" customHeight="1" x14ac:dyDescent="0.3">
      <c r="A104" s="5"/>
      <c r="B104" s="1"/>
      <c r="C104" s="1"/>
      <c r="D104" s="1"/>
      <c r="E104" s="78">
        <v>0.95</v>
      </c>
      <c r="F104" s="52">
        <f t="shared" si="1"/>
        <v>0.18</v>
      </c>
      <c r="G104" s="1"/>
      <c r="H104" s="1"/>
      <c r="I104" s="1"/>
      <c r="J104" s="1"/>
      <c r="K104" s="1"/>
      <c r="L104" s="1"/>
      <c r="M104" s="1"/>
      <c r="N104" s="1"/>
      <c r="O104" s="1"/>
      <c r="P104" s="159"/>
      <c r="Q104" s="44"/>
      <c r="R104" s="44"/>
      <c r="S104" s="44"/>
      <c r="T104" s="163"/>
      <c r="U104" s="164"/>
      <c r="V104" s="164"/>
      <c r="W104" s="44"/>
      <c r="X104" s="44"/>
      <c r="Y104" s="44"/>
      <c r="Z104" s="44"/>
      <c r="AA104" s="44"/>
      <c r="AB104" s="44"/>
      <c r="AC104" s="44"/>
    </row>
    <row r="105" spans="1:29" ht="19.2" customHeight="1" x14ac:dyDescent="0.3">
      <c r="A105" s="5"/>
      <c r="B105" s="101"/>
      <c r="C105" s="101"/>
      <c r="D105" s="1"/>
      <c r="E105" s="78">
        <v>1</v>
      </c>
      <c r="F105" s="52">
        <f t="shared" si="1"/>
        <v>0.18</v>
      </c>
      <c r="G105" s="1"/>
      <c r="H105" s="1"/>
      <c r="I105" s="1"/>
      <c r="J105" s="1"/>
      <c r="K105" s="1"/>
      <c r="L105" s="1"/>
      <c r="M105" s="1"/>
      <c r="N105" s="1"/>
      <c r="O105" s="1"/>
      <c r="P105" s="159"/>
      <c r="Q105" s="44"/>
      <c r="R105" s="44"/>
      <c r="S105" s="44"/>
      <c r="T105" s="163"/>
      <c r="U105" s="164"/>
      <c r="V105" s="164"/>
      <c r="W105" s="44"/>
      <c r="X105" s="44"/>
      <c r="Y105" s="44"/>
      <c r="Z105" s="44"/>
      <c r="AA105" s="44"/>
      <c r="AB105" s="44"/>
      <c r="AC105" s="44"/>
    </row>
    <row r="106" spans="1:29" ht="19.2" customHeight="1" x14ac:dyDescent="0.3">
      <c r="A106" s="5"/>
      <c r="B106" s="1"/>
      <c r="C106" s="1"/>
      <c r="D106" s="1"/>
      <c r="E106" s="158">
        <v>1.25</v>
      </c>
      <c r="F106" s="52">
        <f>3*$F$45</f>
        <v>0.18</v>
      </c>
      <c r="G106" s="1"/>
      <c r="H106" s="1"/>
      <c r="I106" s="1"/>
      <c r="J106" s="1"/>
      <c r="K106" s="1"/>
      <c r="L106" s="1"/>
      <c r="M106" s="1"/>
      <c r="N106" s="1"/>
      <c r="O106" s="1"/>
      <c r="P106" s="159"/>
      <c r="Q106" s="44"/>
      <c r="R106" s="44"/>
      <c r="S106" s="44"/>
      <c r="T106" s="163"/>
      <c r="U106" s="164"/>
      <c r="V106" s="164"/>
      <c r="W106" s="44"/>
      <c r="X106" s="44"/>
      <c r="Y106" s="44"/>
      <c r="Z106" s="44"/>
      <c r="AA106" s="44"/>
      <c r="AB106" s="44"/>
      <c r="AC106" s="44"/>
    </row>
    <row r="107" spans="1:29" ht="19.2" customHeight="1" x14ac:dyDescent="0.3">
      <c r="A107" s="5"/>
      <c r="B107" s="1"/>
      <c r="C107" s="1"/>
      <c r="D107" s="1"/>
      <c r="E107" s="78">
        <v>1.5</v>
      </c>
      <c r="F107" s="52">
        <f>(1.5*$F$45*$C$86)/(E107)</f>
        <v>0.15</v>
      </c>
      <c r="G107" s="1"/>
      <c r="H107" s="1"/>
      <c r="I107" s="1"/>
      <c r="J107" s="1"/>
      <c r="K107" s="1"/>
      <c r="L107" s="1"/>
      <c r="M107" s="1"/>
      <c r="N107" s="1"/>
      <c r="O107" s="1"/>
      <c r="P107" s="159"/>
      <c r="Q107" s="44"/>
      <c r="R107" s="44"/>
      <c r="S107" s="44"/>
      <c r="T107" s="163"/>
      <c r="U107" s="164"/>
      <c r="V107" s="164"/>
      <c r="W107" s="44"/>
      <c r="X107" s="44"/>
      <c r="Y107" s="44"/>
      <c r="Z107" s="44"/>
      <c r="AA107" s="44"/>
      <c r="AB107" s="44"/>
      <c r="AC107" s="44"/>
    </row>
    <row r="108" spans="1:29" ht="19.2" customHeight="1" x14ac:dyDescent="0.3">
      <c r="A108" s="5"/>
      <c r="B108" s="1"/>
      <c r="C108" s="1"/>
      <c r="D108" s="1"/>
      <c r="E108" s="78">
        <v>1.75</v>
      </c>
      <c r="F108" s="52">
        <f t="shared" ref="F108:F126" si="2">(1.5*$F$45*$C$86)/(E108)</f>
        <v>0.12857142857142856</v>
      </c>
      <c r="G108" s="1"/>
      <c r="H108" s="1"/>
      <c r="I108" s="1"/>
      <c r="J108" s="1"/>
      <c r="K108" s="1"/>
      <c r="L108" s="1"/>
      <c r="M108" s="1"/>
      <c r="N108" s="1"/>
      <c r="O108" s="1"/>
      <c r="P108" s="159"/>
      <c r="Q108" s="44"/>
      <c r="R108" s="44"/>
      <c r="S108" s="44"/>
      <c r="T108" s="163"/>
      <c r="U108" s="164"/>
      <c r="V108" s="164"/>
      <c r="W108" s="44"/>
      <c r="X108" s="44"/>
      <c r="Y108" s="44"/>
      <c r="Z108" s="44"/>
      <c r="AA108" s="44"/>
      <c r="AB108" s="44"/>
      <c r="AC108" s="44"/>
    </row>
    <row r="109" spans="1:29" ht="19.2" customHeight="1" x14ac:dyDescent="0.3">
      <c r="A109" s="5"/>
      <c r="B109" s="1"/>
      <c r="C109" s="1"/>
      <c r="D109" s="1"/>
      <c r="E109" s="78">
        <v>2</v>
      </c>
      <c r="F109" s="52">
        <f t="shared" si="2"/>
        <v>0.11249999999999999</v>
      </c>
      <c r="G109" s="1"/>
      <c r="H109" s="1"/>
      <c r="I109" s="1"/>
      <c r="J109" s="1"/>
      <c r="K109" s="1"/>
      <c r="L109" s="1"/>
      <c r="M109" s="1"/>
      <c r="N109" s="1"/>
      <c r="O109" s="1"/>
      <c r="P109" s="159"/>
      <c r="Q109" s="44"/>
      <c r="R109" s="44"/>
      <c r="S109" s="44"/>
      <c r="T109" s="163"/>
      <c r="U109" s="164"/>
      <c r="V109" s="164"/>
      <c r="W109" s="44"/>
      <c r="X109" s="44"/>
      <c r="Y109" s="44"/>
      <c r="Z109" s="44"/>
      <c r="AA109" s="44"/>
      <c r="AB109" s="44"/>
      <c r="AC109" s="44"/>
    </row>
    <row r="110" spans="1:29" ht="19.2" customHeight="1" x14ac:dyDescent="0.3">
      <c r="A110" s="5"/>
      <c r="B110" s="1"/>
      <c r="C110" s="1"/>
      <c r="D110" s="1"/>
      <c r="E110" s="78">
        <v>2.25</v>
      </c>
      <c r="F110" s="52">
        <f t="shared" si="2"/>
        <v>9.9999999999999992E-2</v>
      </c>
      <c r="G110" s="1"/>
      <c r="H110" s="1"/>
      <c r="I110" s="1"/>
      <c r="J110" s="1"/>
      <c r="K110" s="1"/>
      <c r="L110" s="1"/>
      <c r="M110" s="1"/>
      <c r="N110" s="1"/>
      <c r="O110" s="1"/>
      <c r="P110" s="159"/>
      <c r="Q110" s="44"/>
      <c r="R110" s="44"/>
      <c r="S110" s="44"/>
      <c r="T110" s="163"/>
      <c r="U110" s="164"/>
      <c r="V110" s="164"/>
      <c r="W110" s="44"/>
      <c r="X110" s="44"/>
      <c r="Y110" s="44"/>
      <c r="Z110" s="44"/>
      <c r="AA110" s="44"/>
      <c r="AB110" s="44"/>
      <c r="AC110" s="44"/>
    </row>
    <row r="111" spans="1:29" ht="19.2" customHeight="1" x14ac:dyDescent="0.3">
      <c r="A111" s="5"/>
      <c r="B111" s="1"/>
      <c r="C111" s="1"/>
      <c r="D111" s="1"/>
      <c r="E111" s="78">
        <v>2.5</v>
      </c>
      <c r="F111" s="52">
        <f t="shared" si="2"/>
        <v>0.09</v>
      </c>
      <c r="G111" s="1"/>
      <c r="H111" s="1"/>
      <c r="I111" s="1"/>
      <c r="J111" s="1"/>
      <c r="K111" s="1"/>
      <c r="L111" s="1"/>
      <c r="M111" s="1"/>
      <c r="N111" s="1"/>
      <c r="O111" s="1"/>
      <c r="P111" s="159"/>
      <c r="Q111" s="44"/>
      <c r="R111" s="44"/>
      <c r="S111" s="44"/>
      <c r="T111" s="163"/>
      <c r="U111" s="164"/>
      <c r="V111" s="164"/>
      <c r="W111" s="44"/>
      <c r="X111" s="44"/>
      <c r="Y111" s="44"/>
      <c r="Z111" s="44"/>
      <c r="AA111" s="44"/>
      <c r="AB111" s="44"/>
      <c r="AC111" s="44"/>
    </row>
    <row r="112" spans="1:29" ht="19.2" customHeight="1" x14ac:dyDescent="0.3">
      <c r="A112" s="5"/>
      <c r="B112" s="1"/>
      <c r="C112" s="1"/>
      <c r="D112" s="1"/>
      <c r="E112" s="78">
        <v>2.75</v>
      </c>
      <c r="F112" s="52">
        <f t="shared" si="2"/>
        <v>8.1818181818181804E-2</v>
      </c>
      <c r="G112" s="1"/>
      <c r="H112" s="1"/>
      <c r="I112" s="1"/>
      <c r="J112" s="1"/>
      <c r="K112" s="1"/>
      <c r="L112" s="1"/>
      <c r="M112" s="1"/>
      <c r="N112" s="1"/>
      <c r="O112" s="1"/>
      <c r="P112" s="159"/>
      <c r="Q112" s="44"/>
      <c r="R112" s="44"/>
      <c r="S112" s="44"/>
      <c r="T112" s="163"/>
      <c r="U112" s="164"/>
      <c r="V112" s="164"/>
      <c r="W112" s="44"/>
      <c r="X112" s="44"/>
      <c r="Y112" s="44"/>
      <c r="Z112" s="44"/>
      <c r="AA112" s="44"/>
      <c r="AB112" s="44"/>
      <c r="AC112" s="44"/>
    </row>
    <row r="113" spans="1:29" ht="19.2" customHeight="1" x14ac:dyDescent="0.3">
      <c r="A113" s="5"/>
      <c r="B113" s="1"/>
      <c r="C113" s="1"/>
      <c r="D113" s="1"/>
      <c r="E113" s="78">
        <v>3</v>
      </c>
      <c r="F113" s="52">
        <f t="shared" si="2"/>
        <v>7.4999999999999997E-2</v>
      </c>
      <c r="G113" s="1"/>
      <c r="H113" s="1"/>
      <c r="I113" s="1"/>
      <c r="J113" s="1"/>
      <c r="K113" s="1"/>
      <c r="L113" s="1"/>
      <c r="M113" s="1"/>
      <c r="N113" s="1"/>
      <c r="O113" s="1"/>
      <c r="P113" s="159"/>
      <c r="Q113" s="44"/>
      <c r="R113" s="44"/>
      <c r="S113" s="44"/>
      <c r="T113" s="163"/>
      <c r="U113" s="164"/>
      <c r="V113" s="164"/>
      <c r="W113" s="44"/>
      <c r="X113" s="44"/>
      <c r="Y113" s="44"/>
      <c r="Z113" s="44"/>
      <c r="AA113" s="44"/>
      <c r="AB113" s="44"/>
      <c r="AC113" s="44"/>
    </row>
    <row r="114" spans="1:29" ht="19.2" customHeight="1" x14ac:dyDescent="0.3">
      <c r="A114" s="5"/>
      <c r="B114" s="1"/>
      <c r="C114" s="1"/>
      <c r="D114" s="1"/>
      <c r="E114" s="78">
        <v>3.25</v>
      </c>
      <c r="F114" s="52">
        <f t="shared" si="2"/>
        <v>6.9230769230769221E-2</v>
      </c>
      <c r="G114" s="1"/>
      <c r="H114" s="1"/>
      <c r="I114" s="1"/>
      <c r="J114" s="1"/>
      <c r="K114" s="1"/>
      <c r="L114" s="1"/>
      <c r="M114" s="1"/>
      <c r="N114" s="1"/>
      <c r="O114" s="1"/>
      <c r="P114" s="159"/>
      <c r="Q114" s="44"/>
      <c r="R114" s="44"/>
      <c r="S114" s="44"/>
      <c r="T114" s="163"/>
      <c r="U114" s="164"/>
      <c r="V114" s="164"/>
      <c r="W114" s="44"/>
      <c r="X114" s="44"/>
      <c r="Y114" s="44"/>
      <c r="Z114" s="44"/>
      <c r="AA114" s="44"/>
      <c r="AB114" s="44"/>
      <c r="AC114" s="44"/>
    </row>
    <row r="115" spans="1:29" ht="19.2" customHeight="1" x14ac:dyDescent="0.3">
      <c r="A115" s="5"/>
      <c r="B115" s="1"/>
      <c r="C115" s="1"/>
      <c r="D115" s="1"/>
      <c r="E115" s="78">
        <v>3.5</v>
      </c>
      <c r="F115" s="52">
        <f t="shared" si="2"/>
        <v>6.4285714285714279E-2</v>
      </c>
      <c r="G115" s="1"/>
      <c r="H115" s="1"/>
      <c r="I115" s="1"/>
      <c r="J115" s="1"/>
      <c r="K115" s="1"/>
      <c r="L115" s="1"/>
      <c r="M115" s="1"/>
      <c r="N115" s="1"/>
      <c r="O115" s="1"/>
      <c r="P115" s="159"/>
      <c r="Q115" s="44"/>
      <c r="R115" s="44"/>
      <c r="S115" s="44"/>
      <c r="T115" s="163"/>
      <c r="U115" s="164"/>
      <c r="V115" s="164"/>
      <c r="W115" s="44"/>
      <c r="X115" s="44"/>
      <c r="Y115" s="44"/>
      <c r="Z115" s="44"/>
      <c r="AA115" s="44"/>
      <c r="AB115" s="44"/>
      <c r="AC115" s="44"/>
    </row>
    <row r="116" spans="1:29" ht="19.2" customHeight="1" x14ac:dyDescent="0.3">
      <c r="A116" s="5"/>
      <c r="B116" s="1"/>
      <c r="C116" s="1"/>
      <c r="D116" s="1"/>
      <c r="E116" s="78">
        <v>3.75</v>
      </c>
      <c r="F116" s="52">
        <f t="shared" si="2"/>
        <v>5.9999999999999991E-2</v>
      </c>
      <c r="G116" s="1"/>
      <c r="H116" s="1"/>
      <c r="I116" s="1"/>
      <c r="J116" s="1"/>
      <c r="K116" s="1"/>
      <c r="L116" s="1"/>
      <c r="M116" s="1"/>
      <c r="N116" s="1"/>
      <c r="O116" s="1"/>
      <c r="P116" s="159"/>
      <c r="Q116" s="44"/>
      <c r="R116" s="44"/>
      <c r="S116" s="44"/>
      <c r="T116" s="163"/>
      <c r="U116" s="164"/>
      <c r="V116" s="164"/>
      <c r="W116" s="44"/>
      <c r="X116" s="44"/>
      <c r="Y116" s="44"/>
      <c r="Z116" s="44"/>
      <c r="AA116" s="44"/>
      <c r="AB116" s="44"/>
      <c r="AC116" s="44"/>
    </row>
    <row r="117" spans="1:29" ht="19.2" customHeight="1" x14ac:dyDescent="0.3">
      <c r="A117" s="5"/>
      <c r="B117" s="1"/>
      <c r="C117" s="1"/>
      <c r="D117" s="1"/>
      <c r="E117" s="78">
        <v>4</v>
      </c>
      <c r="F117" s="52">
        <f t="shared" si="2"/>
        <v>5.6249999999999994E-2</v>
      </c>
      <c r="G117" s="1"/>
      <c r="H117" s="1"/>
      <c r="I117" s="1"/>
      <c r="J117" s="1"/>
      <c r="K117" s="1"/>
      <c r="L117" s="1"/>
      <c r="M117" s="1"/>
      <c r="N117" s="1"/>
      <c r="O117" s="1"/>
      <c r="P117" s="159"/>
      <c r="Q117" s="44"/>
      <c r="R117" s="44"/>
      <c r="S117" s="44"/>
      <c r="T117" s="163"/>
      <c r="U117" s="164"/>
      <c r="V117" s="164"/>
      <c r="W117" s="44"/>
      <c r="X117" s="44"/>
      <c r="Y117" s="44"/>
      <c r="Z117" s="44"/>
      <c r="AA117" s="44"/>
      <c r="AB117" s="44"/>
      <c r="AC117" s="44"/>
    </row>
    <row r="118" spans="1:29" ht="19.2" customHeight="1" x14ac:dyDescent="0.3">
      <c r="A118" s="5"/>
      <c r="B118" s="1"/>
      <c r="C118" s="1"/>
      <c r="D118" s="1"/>
      <c r="E118" s="78">
        <v>4.25</v>
      </c>
      <c r="F118" s="52">
        <f t="shared" si="2"/>
        <v>5.2941176470588228E-2</v>
      </c>
      <c r="G118" s="1"/>
      <c r="H118" s="1"/>
      <c r="I118" s="1"/>
      <c r="J118" s="1"/>
      <c r="K118" s="1"/>
      <c r="L118" s="1"/>
      <c r="M118" s="1"/>
      <c r="N118" s="1"/>
      <c r="O118" s="1"/>
      <c r="P118" s="159"/>
      <c r="Q118" s="44"/>
      <c r="R118" s="44"/>
      <c r="S118" s="44"/>
      <c r="T118" s="163"/>
      <c r="U118" s="164"/>
      <c r="V118" s="164"/>
      <c r="W118" s="44"/>
      <c r="X118" s="44"/>
      <c r="Y118" s="44"/>
      <c r="Z118" s="44"/>
      <c r="AA118" s="44"/>
      <c r="AB118" s="44"/>
      <c r="AC118" s="44"/>
    </row>
    <row r="119" spans="1:29" ht="19.2" customHeight="1" x14ac:dyDescent="0.3">
      <c r="A119" s="5"/>
      <c r="B119" s="1"/>
      <c r="C119" s="1"/>
      <c r="D119" s="1"/>
      <c r="E119" s="78">
        <v>4.5</v>
      </c>
      <c r="F119" s="52">
        <f t="shared" si="2"/>
        <v>4.9999999999999996E-2</v>
      </c>
      <c r="G119" s="1"/>
      <c r="H119" s="1"/>
      <c r="I119" s="1"/>
      <c r="J119" s="1"/>
      <c r="K119" s="1"/>
      <c r="L119" s="1"/>
      <c r="M119" s="1"/>
      <c r="N119" s="1"/>
      <c r="O119" s="1"/>
      <c r="P119" s="159"/>
      <c r="Q119" s="44"/>
      <c r="R119" s="44"/>
      <c r="S119" s="44"/>
      <c r="T119" s="163"/>
      <c r="U119" s="164"/>
      <c r="V119" s="164"/>
      <c r="W119" s="44"/>
      <c r="X119" s="44"/>
      <c r="Y119" s="44"/>
      <c r="Z119" s="44"/>
      <c r="AA119" s="44"/>
      <c r="AB119" s="44"/>
      <c r="AC119" s="44"/>
    </row>
    <row r="120" spans="1:29" ht="19.2" customHeight="1" x14ac:dyDescent="0.3">
      <c r="A120" s="5"/>
      <c r="B120" s="1"/>
      <c r="C120" s="1"/>
      <c r="D120" s="1"/>
      <c r="E120" s="78">
        <v>4.75</v>
      </c>
      <c r="F120" s="52">
        <f t="shared" si="2"/>
        <v>4.7368421052631574E-2</v>
      </c>
      <c r="G120" s="1"/>
      <c r="H120" s="1"/>
      <c r="I120" s="1"/>
      <c r="J120" s="1"/>
      <c r="K120" s="1"/>
      <c r="L120" s="1"/>
      <c r="M120" s="1"/>
      <c r="N120" s="1"/>
      <c r="O120" s="1"/>
      <c r="P120" s="159"/>
      <c r="Q120" s="44"/>
      <c r="R120" s="44"/>
      <c r="S120" s="44"/>
      <c r="T120" s="163"/>
      <c r="U120" s="164"/>
      <c r="V120" s="164"/>
      <c r="W120" s="44"/>
      <c r="X120" s="44"/>
      <c r="Y120" s="44"/>
      <c r="Z120" s="44"/>
      <c r="AA120" s="44"/>
      <c r="AB120" s="44"/>
      <c r="AC120" s="44"/>
    </row>
    <row r="121" spans="1:29" ht="19.2" customHeight="1" x14ac:dyDescent="0.3">
      <c r="A121" s="5"/>
      <c r="B121" s="1"/>
      <c r="C121" s="1"/>
      <c r="D121" s="1"/>
      <c r="E121" s="78">
        <v>4.8</v>
      </c>
      <c r="F121" s="52">
        <f t="shared" si="2"/>
        <v>4.6875E-2</v>
      </c>
      <c r="G121" s="1"/>
      <c r="H121" s="1"/>
      <c r="I121" s="1"/>
      <c r="J121" s="1"/>
      <c r="K121" s="1"/>
      <c r="L121" s="1"/>
      <c r="M121" s="1"/>
      <c r="N121" s="1"/>
      <c r="O121" s="1"/>
      <c r="P121" s="159"/>
      <c r="Q121" s="44"/>
      <c r="R121" s="44"/>
      <c r="S121" s="44"/>
      <c r="T121" s="163"/>
      <c r="U121" s="164"/>
      <c r="V121" s="164"/>
      <c r="W121" s="44"/>
      <c r="X121" s="44"/>
      <c r="Y121" s="44"/>
      <c r="Z121" s="44"/>
      <c r="AA121" s="44"/>
      <c r="AB121" s="44"/>
      <c r="AC121" s="44"/>
    </row>
    <row r="122" spans="1:29" ht="19.2" customHeight="1" x14ac:dyDescent="0.3">
      <c r="A122" s="5"/>
      <c r="B122" s="1"/>
      <c r="C122" s="1"/>
      <c r="D122" s="1"/>
      <c r="E122" s="78">
        <v>5</v>
      </c>
      <c r="F122" s="52">
        <f t="shared" si="2"/>
        <v>4.4999999999999998E-2</v>
      </c>
      <c r="G122" s="1"/>
      <c r="H122" s="1"/>
      <c r="I122" s="1"/>
      <c r="J122" s="1"/>
      <c r="K122" s="1"/>
      <c r="L122" s="1"/>
      <c r="M122" s="1"/>
      <c r="N122" s="1"/>
      <c r="O122" s="1"/>
      <c r="P122" s="159"/>
      <c r="Q122" s="44"/>
      <c r="R122" s="44"/>
      <c r="S122" s="44"/>
      <c r="T122" s="163"/>
      <c r="U122" s="164"/>
      <c r="V122" s="164"/>
      <c r="W122" s="44"/>
      <c r="X122" s="44"/>
      <c r="Y122" s="44"/>
      <c r="Z122" s="44"/>
      <c r="AA122" s="44"/>
      <c r="AB122" s="44"/>
      <c r="AC122" s="44"/>
    </row>
    <row r="123" spans="1:29" ht="19.2" customHeight="1" x14ac:dyDescent="0.3">
      <c r="A123" s="5"/>
      <c r="B123" s="1"/>
      <c r="C123" s="1"/>
      <c r="D123" s="1"/>
      <c r="E123" s="77">
        <v>5.25</v>
      </c>
      <c r="F123" s="52">
        <f t="shared" si="2"/>
        <v>4.2857142857142851E-2</v>
      </c>
      <c r="G123" s="1"/>
      <c r="H123" s="1"/>
      <c r="I123" s="1"/>
      <c r="J123" s="1"/>
      <c r="K123" s="1"/>
      <c r="L123" s="1"/>
      <c r="M123" s="1"/>
      <c r="N123" s="1"/>
      <c r="O123" s="1"/>
      <c r="P123" s="159"/>
      <c r="Q123" s="44"/>
      <c r="R123" s="44"/>
      <c r="S123" s="44"/>
      <c r="T123" s="163"/>
      <c r="U123" s="164"/>
      <c r="V123" s="164"/>
      <c r="W123" s="44"/>
      <c r="X123" s="44"/>
      <c r="Y123" s="44"/>
      <c r="Z123" s="44"/>
      <c r="AA123" s="44"/>
      <c r="AB123" s="44"/>
      <c r="AC123" s="44"/>
    </row>
    <row r="124" spans="1:29" ht="19.2" customHeight="1" x14ac:dyDescent="0.3">
      <c r="A124" s="5"/>
      <c r="B124" s="1"/>
      <c r="C124" s="1"/>
      <c r="D124" s="1"/>
      <c r="E124" s="77">
        <v>5.5</v>
      </c>
      <c r="F124" s="52">
        <f t="shared" si="2"/>
        <v>4.0909090909090902E-2</v>
      </c>
      <c r="G124" s="1"/>
      <c r="H124" s="1"/>
      <c r="I124" s="1"/>
      <c r="J124" s="1"/>
      <c r="K124" s="1"/>
      <c r="L124" s="1"/>
      <c r="M124" s="1"/>
      <c r="N124" s="1"/>
      <c r="O124" s="1"/>
      <c r="P124" s="159"/>
      <c r="Q124" s="44"/>
      <c r="R124" s="44"/>
      <c r="S124" s="44"/>
      <c r="T124" s="163"/>
      <c r="U124" s="164"/>
      <c r="V124" s="164"/>
      <c r="W124" s="44"/>
      <c r="X124" s="44"/>
      <c r="Y124" s="44"/>
      <c r="Z124" s="44"/>
      <c r="AA124" s="44"/>
      <c r="AB124" s="44"/>
      <c r="AC124" s="44"/>
    </row>
    <row r="125" spans="1:29" ht="19.2" customHeight="1" x14ac:dyDescent="0.3">
      <c r="A125" s="5"/>
      <c r="B125" s="1"/>
      <c r="C125" s="1"/>
      <c r="D125" s="1"/>
      <c r="E125" s="77">
        <v>5.75</v>
      </c>
      <c r="F125" s="52">
        <f t="shared" si="2"/>
        <v>3.9130434782608692E-2</v>
      </c>
      <c r="G125" s="1"/>
      <c r="H125" s="1"/>
      <c r="I125" s="1"/>
      <c r="J125" s="1"/>
      <c r="K125" s="1"/>
      <c r="L125" s="1"/>
      <c r="M125" s="1"/>
      <c r="N125" s="1"/>
      <c r="O125" s="1"/>
      <c r="P125" s="159"/>
      <c r="Q125" s="44"/>
      <c r="R125" s="44"/>
      <c r="S125" s="44"/>
      <c r="T125" s="163"/>
      <c r="U125" s="164"/>
      <c r="V125" s="164"/>
      <c r="W125" s="44"/>
      <c r="X125" s="44"/>
      <c r="Y125" s="44"/>
      <c r="Z125" s="44"/>
      <c r="AA125" s="44"/>
      <c r="AB125" s="44"/>
      <c r="AC125" s="44"/>
    </row>
    <row r="126" spans="1:29" ht="19.2" customHeight="1" x14ac:dyDescent="0.3">
      <c r="A126" s="5"/>
      <c r="B126" s="1"/>
      <c r="C126" s="1"/>
      <c r="D126" s="1"/>
      <c r="E126" s="158">
        <v>6</v>
      </c>
      <c r="F126" s="52">
        <f t="shared" si="2"/>
        <v>3.7499999999999999E-2</v>
      </c>
      <c r="G126" s="1"/>
      <c r="H126" s="1"/>
      <c r="I126" s="1"/>
      <c r="J126" s="1"/>
      <c r="K126" s="1"/>
      <c r="L126" s="1"/>
      <c r="M126" s="1"/>
      <c r="N126" s="1"/>
      <c r="O126" s="1"/>
      <c r="P126" s="159"/>
      <c r="Q126" s="44"/>
      <c r="R126" s="44"/>
      <c r="S126" s="44"/>
      <c r="T126" s="163"/>
      <c r="U126" s="164"/>
      <c r="V126" s="164"/>
      <c r="W126" s="44"/>
      <c r="X126" s="44"/>
      <c r="Y126" s="44"/>
      <c r="Z126" s="44"/>
      <c r="AA126" s="44"/>
      <c r="AB126" s="44"/>
      <c r="AC126" s="44"/>
    </row>
    <row r="127" spans="1:29" ht="19.2" customHeight="1" x14ac:dyDescent="0.3">
      <c r="A127" s="5"/>
      <c r="B127" s="1"/>
      <c r="C127" s="1"/>
      <c r="D127" s="1"/>
      <c r="E127" s="77">
        <v>6.25</v>
      </c>
      <c r="F127" s="52">
        <f>(1.5*$F$45*$C$86*$C$85)/(E127^2)</f>
        <v>3.4559999999999994E-2</v>
      </c>
      <c r="G127" s="1"/>
      <c r="H127" s="1"/>
      <c r="I127" s="1"/>
      <c r="J127" s="1"/>
      <c r="K127" s="1"/>
      <c r="L127" s="1"/>
      <c r="M127" s="1"/>
      <c r="N127" s="1"/>
      <c r="O127" s="1"/>
      <c r="P127" s="159"/>
      <c r="Q127" s="44"/>
      <c r="R127" s="44"/>
      <c r="S127" s="44"/>
      <c r="T127" s="163"/>
      <c r="U127" s="164"/>
      <c r="V127" s="164"/>
      <c r="W127" s="44"/>
      <c r="X127" s="44"/>
      <c r="Y127" s="44"/>
      <c r="Z127" s="44"/>
      <c r="AA127" s="44"/>
      <c r="AB127" s="44"/>
      <c r="AC127" s="44"/>
    </row>
    <row r="128" spans="1:29" ht="19.2" customHeight="1" x14ac:dyDescent="0.3">
      <c r="A128" s="5"/>
      <c r="B128" s="1"/>
      <c r="C128" s="1"/>
      <c r="D128" s="1"/>
      <c r="E128" s="77">
        <v>6.5</v>
      </c>
      <c r="F128" s="52">
        <f>(1.5*$F$45*$C$86*$C$85)/(E128^2)</f>
        <v>3.1952662721893489E-2</v>
      </c>
      <c r="G128" s="1"/>
      <c r="H128" s="1"/>
      <c r="I128" s="1"/>
      <c r="J128" s="1"/>
      <c r="K128" s="1"/>
      <c r="L128" s="1"/>
      <c r="M128" s="1"/>
      <c r="N128" s="1"/>
      <c r="O128" s="1"/>
      <c r="P128" s="159"/>
      <c r="Q128" s="44"/>
      <c r="R128" s="44"/>
      <c r="S128" s="44"/>
      <c r="T128" s="163"/>
      <c r="U128" s="164"/>
      <c r="V128" s="164"/>
      <c r="W128" s="44"/>
      <c r="X128" s="44"/>
      <c r="Y128" s="44"/>
      <c r="Z128" s="44"/>
      <c r="AA128" s="44"/>
      <c r="AB128" s="44"/>
      <c r="AC128" s="44"/>
    </row>
    <row r="129" spans="1:29" ht="19.2" customHeight="1" x14ac:dyDescent="0.3">
      <c r="A129" s="5"/>
      <c r="B129" s="1"/>
      <c r="C129" s="1"/>
      <c r="D129" s="1"/>
      <c r="E129" s="77">
        <v>6.75</v>
      </c>
      <c r="F129" s="52">
        <f>(1.5*$F$45*$C$86*$C$85)/(E129^2)</f>
        <v>2.9629629629629627E-2</v>
      </c>
      <c r="G129" s="1"/>
      <c r="H129" s="1"/>
      <c r="I129" s="1"/>
      <c r="J129" s="1"/>
      <c r="K129" s="1"/>
      <c r="L129" s="1"/>
      <c r="M129" s="1"/>
      <c r="N129" s="1"/>
      <c r="O129" s="1"/>
      <c r="P129" s="159"/>
      <c r="Q129" s="44"/>
      <c r="R129" s="44"/>
      <c r="S129" s="44"/>
      <c r="T129" s="163"/>
      <c r="U129" s="164"/>
      <c r="V129" s="164"/>
      <c r="W129" s="44"/>
      <c r="X129" s="44"/>
      <c r="Y129" s="44"/>
      <c r="Z129" s="44"/>
      <c r="AA129" s="44"/>
      <c r="AB129" s="44"/>
      <c r="AC129" s="44"/>
    </row>
    <row r="130" spans="1:29" ht="19.2" customHeight="1" x14ac:dyDescent="0.3">
      <c r="A130" s="5"/>
      <c r="B130" s="1"/>
      <c r="C130" s="1"/>
      <c r="D130" s="1"/>
      <c r="E130" s="77">
        <v>7</v>
      </c>
      <c r="F130" s="52">
        <f>(1.5*$F$45*$C$86*$C$85)/(E130^2)</f>
        <v>2.7551020408163263E-2</v>
      </c>
      <c r="G130" s="1"/>
      <c r="H130" s="1"/>
      <c r="I130" s="1"/>
      <c r="J130" s="1"/>
      <c r="K130" s="1"/>
      <c r="L130" s="1"/>
      <c r="M130" s="1"/>
      <c r="N130" s="1"/>
      <c r="O130" s="1"/>
      <c r="P130" s="159"/>
      <c r="Q130" s="44"/>
      <c r="R130" s="44"/>
      <c r="S130" s="44"/>
      <c r="T130" s="163"/>
      <c r="U130" s="164"/>
      <c r="V130" s="164"/>
      <c r="W130" s="44"/>
      <c r="X130" s="44"/>
      <c r="Y130" s="44"/>
      <c r="Z130" s="44"/>
      <c r="AA130" s="44"/>
      <c r="AB130" s="44"/>
      <c r="AC130" s="44"/>
    </row>
    <row r="131" spans="1:29" ht="19.2" customHeight="1" x14ac:dyDescent="0.3">
      <c r="A131" s="5"/>
      <c r="B131" s="1"/>
      <c r="C131" s="1"/>
      <c r="D131" s="1"/>
      <c r="E131" s="77">
        <v>7.25</v>
      </c>
      <c r="F131" s="52">
        <f>(1.5*$F$45*$C$86*$C$85)/(E131^2)</f>
        <v>2.5683709869203326E-2</v>
      </c>
      <c r="G131" s="1"/>
      <c r="H131" s="1"/>
      <c r="I131" s="1"/>
      <c r="J131" s="1"/>
      <c r="K131" s="1"/>
      <c r="L131" s="1"/>
      <c r="M131" s="1"/>
      <c r="N131" s="1"/>
      <c r="O131" s="1"/>
      <c r="P131" s="159"/>
      <c r="Q131" s="44"/>
      <c r="R131" s="44"/>
      <c r="S131" s="44"/>
      <c r="T131" s="163"/>
      <c r="U131" s="164"/>
      <c r="V131" s="164"/>
      <c r="W131" s="44"/>
      <c r="X131" s="44"/>
      <c r="Y131" s="44"/>
      <c r="Z131" s="44"/>
      <c r="AA131" s="44"/>
      <c r="AB131" s="44"/>
      <c r="AC131" s="44"/>
    </row>
    <row r="132" spans="1:29" x14ac:dyDescent="0.3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59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</row>
    <row r="133" spans="1:29" x14ac:dyDescent="0.3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59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</row>
    <row r="134" spans="1:29" x14ac:dyDescent="0.3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59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</row>
    <row r="135" spans="1:29" s="234" customFormat="1" ht="6" customHeight="1" x14ac:dyDescent="0.3"/>
    <row r="136" spans="1:29" x14ac:dyDescent="0.3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59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</row>
    <row r="137" spans="1:29" ht="18" customHeight="1" x14ac:dyDescent="0.3">
      <c r="A137" s="5"/>
      <c r="B137" s="1"/>
      <c r="C137" s="238" t="s">
        <v>613</v>
      </c>
      <c r="D137" s="239"/>
      <c r="E137" s="239"/>
      <c r="F137" s="239"/>
      <c r="G137" s="239"/>
      <c r="H137" s="239"/>
      <c r="I137" s="239"/>
      <c r="J137" s="239"/>
      <c r="K137" s="239"/>
      <c r="L137" s="239"/>
      <c r="M137" s="240"/>
      <c r="N137" s="1"/>
      <c r="O137" s="1"/>
      <c r="P137" s="159"/>
      <c r="Q137" s="44"/>
      <c r="R137" s="373"/>
      <c r="S137" s="373"/>
      <c r="T137" s="373"/>
      <c r="U137" s="373"/>
      <c r="V137" s="373"/>
      <c r="W137" s="373"/>
      <c r="X137" s="373"/>
      <c r="Y137" s="373"/>
      <c r="Z137" s="373"/>
      <c r="AA137" s="373"/>
      <c r="AB137" s="373"/>
      <c r="AC137" s="44"/>
    </row>
    <row r="138" spans="1:29" ht="18" customHeight="1" x14ac:dyDescent="0.3">
      <c r="A138" s="5"/>
      <c r="B138" s="1"/>
      <c r="C138" s="241"/>
      <c r="D138" s="242"/>
      <c r="E138" s="242"/>
      <c r="F138" s="242"/>
      <c r="G138" s="242"/>
      <c r="H138" s="242"/>
      <c r="I138" s="242"/>
      <c r="J138" s="242"/>
      <c r="K138" s="242"/>
      <c r="L138" s="242"/>
      <c r="M138" s="243"/>
      <c r="N138" s="1"/>
      <c r="O138" s="1"/>
      <c r="P138" s="159"/>
      <c r="Q138" s="44"/>
      <c r="R138" s="373"/>
      <c r="S138" s="373"/>
      <c r="T138" s="373"/>
      <c r="U138" s="373"/>
      <c r="V138" s="373"/>
      <c r="W138" s="373"/>
      <c r="X138" s="373"/>
      <c r="Y138" s="373"/>
      <c r="Z138" s="373"/>
      <c r="AA138" s="373"/>
      <c r="AB138" s="373"/>
      <c r="AC138" s="44"/>
    </row>
    <row r="139" spans="1:29" x14ac:dyDescent="0.3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59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</row>
    <row r="140" spans="1:29" x14ac:dyDescent="0.3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59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</row>
    <row r="141" spans="1:29" x14ac:dyDescent="0.3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59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</row>
    <row r="142" spans="1:29" ht="31.2" customHeight="1" x14ac:dyDescent="0.3">
      <c r="A142" s="5"/>
      <c r="B142" s="1"/>
      <c r="C142" s="88" t="s">
        <v>74</v>
      </c>
      <c r="D142" s="88" t="s">
        <v>75</v>
      </c>
      <c r="E142" s="88" t="s">
        <v>76</v>
      </c>
      <c r="F142" s="88" t="s">
        <v>77</v>
      </c>
      <c r="G142" s="88" t="s">
        <v>78</v>
      </c>
      <c r="H142" s="88" t="s">
        <v>79</v>
      </c>
      <c r="I142" s="88" t="s">
        <v>80</v>
      </c>
      <c r="J142" s="1"/>
      <c r="K142" s="1"/>
      <c r="L142" s="1"/>
      <c r="M142" s="1"/>
      <c r="N142" s="1"/>
      <c r="O142" s="1"/>
      <c r="P142" s="159"/>
      <c r="Q142" s="44"/>
      <c r="R142" s="168"/>
      <c r="S142" s="168"/>
      <c r="T142" s="168"/>
      <c r="U142" s="168"/>
      <c r="V142" s="168"/>
      <c r="W142" s="168"/>
      <c r="X142" s="168"/>
      <c r="Y142" s="44"/>
      <c r="Z142" s="44"/>
      <c r="AA142" s="44"/>
      <c r="AB142" s="44"/>
      <c r="AC142" s="44"/>
    </row>
    <row r="143" spans="1:29" ht="19.8" customHeight="1" x14ac:dyDescent="0.3">
      <c r="A143" s="5"/>
      <c r="B143" s="1"/>
      <c r="C143" s="83" t="s">
        <v>81</v>
      </c>
      <c r="D143" s="47">
        <v>3.85</v>
      </c>
      <c r="E143" s="60">
        <f>$L$42</f>
        <v>122964.34122899998</v>
      </c>
      <c r="F143" s="61">
        <f>E143*D143^$C$89</f>
        <v>473412.71373164997</v>
      </c>
      <c r="G143" s="62">
        <f>F143/$F$144</f>
        <v>1</v>
      </c>
      <c r="H143" s="15">
        <f>G143*$C$88</f>
        <v>167.11111340379773</v>
      </c>
      <c r="I143" s="15">
        <f>H144</f>
        <v>167.11111340379773</v>
      </c>
      <c r="J143" s="1"/>
      <c r="K143" s="1"/>
      <c r="L143" s="1"/>
      <c r="M143" s="1"/>
      <c r="N143" s="1"/>
      <c r="O143" s="1"/>
      <c r="P143" s="159"/>
      <c r="Q143" s="44"/>
      <c r="R143" s="167"/>
      <c r="S143" s="169"/>
      <c r="T143" s="170"/>
      <c r="U143" s="171"/>
      <c r="V143" s="172"/>
      <c r="W143" s="173"/>
      <c r="X143" s="173"/>
      <c r="Y143" s="44"/>
      <c r="Z143" s="44"/>
      <c r="AA143" s="44"/>
      <c r="AB143" s="44"/>
      <c r="AC143" s="44"/>
    </row>
    <row r="144" spans="1:29" ht="19.8" customHeight="1" x14ac:dyDescent="0.3">
      <c r="A144" s="5"/>
      <c r="B144" s="1"/>
      <c r="C144" s="63" t="s">
        <v>82</v>
      </c>
      <c r="D144" s="47">
        <f>SUM(D143)</f>
        <v>3.85</v>
      </c>
      <c r="E144" s="60">
        <f>SUM(E143:E143)</f>
        <v>122964.34122899998</v>
      </c>
      <c r="F144" s="61">
        <f>SUM(F143:F143)</f>
        <v>473412.71373164997</v>
      </c>
      <c r="G144" s="62">
        <f>SUM(G143:G143)</f>
        <v>1</v>
      </c>
      <c r="H144" s="15">
        <f>SUM(H143:H143)</f>
        <v>167.11111340379773</v>
      </c>
      <c r="I144" s="15">
        <f>SUM(I143:I143)</f>
        <v>167.11111340379773</v>
      </c>
      <c r="J144" s="1"/>
      <c r="K144" s="1"/>
      <c r="L144" s="1"/>
      <c r="M144" s="1"/>
      <c r="N144" s="1"/>
      <c r="O144" s="1"/>
      <c r="P144" s="159"/>
      <c r="Q144" s="44"/>
      <c r="R144" s="174"/>
      <c r="S144" s="169"/>
      <c r="T144" s="170"/>
      <c r="U144" s="171"/>
      <c r="V144" s="172"/>
      <c r="W144" s="173"/>
      <c r="X144" s="173"/>
      <c r="Y144" s="44"/>
      <c r="Z144" s="44"/>
      <c r="AA144" s="44"/>
      <c r="AB144" s="44"/>
      <c r="AC144" s="44"/>
    </row>
    <row r="145" spans="1:29" x14ac:dyDescent="0.3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59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</row>
    <row r="146" spans="1:29" x14ac:dyDescent="0.3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59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</row>
    <row r="147" spans="1:29" x14ac:dyDescent="0.3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59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</row>
    <row r="148" spans="1:29" x14ac:dyDescent="0.3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59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</row>
    <row r="149" spans="1:29" x14ac:dyDescent="0.3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59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</row>
    <row r="150" spans="1:29" x14ac:dyDescent="0.3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59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</row>
    <row r="151" spans="1:29" x14ac:dyDescent="0.3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59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</row>
    <row r="152" spans="1:29" x14ac:dyDescent="0.3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59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</row>
    <row r="153" spans="1:29" x14ac:dyDescent="0.3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59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</row>
    <row r="154" spans="1:29" x14ac:dyDescent="0.3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59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</row>
    <row r="155" spans="1:29" x14ac:dyDescent="0.3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59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</row>
    <row r="156" spans="1:29" x14ac:dyDescent="0.3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59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</row>
    <row r="157" spans="1:29" x14ac:dyDescent="0.3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59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</row>
    <row r="158" spans="1:29" x14ac:dyDescent="0.3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59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</row>
    <row r="159" spans="1:29" x14ac:dyDescent="0.3">
      <c r="A159" s="41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6"/>
      <c r="O159" s="6"/>
      <c r="P159" s="159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</row>
    <row r="160" spans="1:29" s="235" customFormat="1" ht="6.6" customHeight="1" x14ac:dyDescent="0.3">
      <c r="B160" s="236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  <c r="Q160" s="236"/>
      <c r="R160" s="236"/>
      <c r="S160" s="236"/>
      <c r="T160" s="236"/>
      <c r="U160" s="236"/>
      <c r="V160" s="236"/>
      <c r="W160" s="236"/>
      <c r="X160" s="236"/>
      <c r="Y160" s="236"/>
      <c r="Z160" s="236"/>
      <c r="AA160" s="236"/>
      <c r="AB160" s="236"/>
      <c r="AC160" s="236"/>
    </row>
    <row r="161" spans="2:4" s="176" customFormat="1" x14ac:dyDescent="0.3"/>
    <row r="162" spans="2:4" ht="17.399999999999999" customHeight="1" x14ac:dyDescent="0.3">
      <c r="B162" s="224" t="s">
        <v>654</v>
      </c>
      <c r="C162" s="225"/>
      <c r="D162" s="226"/>
    </row>
    <row r="163" spans="2:4" ht="17.399999999999999" customHeight="1" x14ac:dyDescent="0.3">
      <c r="B163" s="227"/>
      <c r="C163" s="228"/>
      <c r="D163" s="229"/>
    </row>
    <row r="166" spans="2:4" ht="18" x14ac:dyDescent="0.3">
      <c r="B166" s="324" t="s">
        <v>81</v>
      </c>
      <c r="C166" s="324"/>
    </row>
    <row r="167" spans="2:4" ht="19.2" customHeight="1" x14ac:dyDescent="0.3">
      <c r="B167" s="117" t="s">
        <v>117</v>
      </c>
      <c r="C167" s="117">
        <v>44.6</v>
      </c>
    </row>
    <row r="168" spans="2:4" ht="19.2" customHeight="1" x14ac:dyDescent="0.3">
      <c r="B168" s="117" t="s">
        <v>118</v>
      </c>
      <c r="C168" s="117">
        <v>15.87</v>
      </c>
    </row>
    <row r="171" spans="2:4" ht="20.399999999999999" customHeight="1" x14ac:dyDescent="0.3">
      <c r="B171" s="185" t="s">
        <v>649</v>
      </c>
      <c r="C171" s="185"/>
    </row>
    <row r="172" spans="2:4" ht="19.2" customHeight="1" x14ac:dyDescent="0.3">
      <c r="B172" s="120" t="s">
        <v>122</v>
      </c>
      <c r="C172" s="181">
        <f>H143</f>
        <v>167.11111340379773</v>
      </c>
    </row>
    <row r="173" spans="2:4" ht="19.2" customHeight="1" x14ac:dyDescent="0.3">
      <c r="B173" s="120" t="s">
        <v>123</v>
      </c>
      <c r="C173" s="181">
        <f>C172</f>
        <v>167.11111340379773</v>
      </c>
    </row>
    <row r="174" spans="2:4" ht="19.2" customHeight="1" x14ac:dyDescent="0.3">
      <c r="B174" s="120" t="s">
        <v>124</v>
      </c>
      <c r="C174" s="121">
        <f>C167*5%</f>
        <v>2.23</v>
      </c>
    </row>
    <row r="175" spans="2:4" ht="19.2" customHeight="1" x14ac:dyDescent="0.3">
      <c r="B175" s="120" t="s">
        <v>125</v>
      </c>
      <c r="C175" s="121">
        <f>C168*5%</f>
        <v>0.79349999999999998</v>
      </c>
    </row>
    <row r="176" spans="2:4" ht="19.2" customHeight="1" x14ac:dyDescent="0.3">
      <c r="B176" s="120" t="s">
        <v>127</v>
      </c>
      <c r="C176" s="122">
        <f>C172*C175</f>
        <v>132.60266848591348</v>
      </c>
    </row>
    <row r="177" spans="1:3" ht="19.2" customHeight="1" x14ac:dyDescent="0.3">
      <c r="B177" s="120" t="s">
        <v>129</v>
      </c>
      <c r="C177" s="122">
        <f>C173*C174</f>
        <v>372.65778289046892</v>
      </c>
    </row>
    <row r="180" spans="1:3" s="327" customFormat="1" ht="6.6" customHeight="1" x14ac:dyDescent="0.3">
      <c r="A180" s="326"/>
    </row>
    <row r="181" spans="1:3" s="177" customFormat="1" x14ac:dyDescent="0.3"/>
    <row r="192" spans="1:3" ht="29.4" customHeight="1" x14ac:dyDescent="0.3"/>
    <row r="193" ht="29.4" customHeight="1" x14ac:dyDescent="0.3"/>
    <row r="194" ht="29.4" customHeight="1" x14ac:dyDescent="0.3"/>
    <row r="206" s="177" customFormat="1" x14ac:dyDescent="0.3"/>
    <row r="207" s="176" customFormat="1" x14ac:dyDescent="0.3"/>
    <row r="230" s="176" customFormat="1" x14ac:dyDescent="0.3"/>
    <row r="231" s="176" customFormat="1" x14ac:dyDescent="0.3"/>
    <row r="232" s="175" customFormat="1" x14ac:dyDescent="0.3"/>
  </sheetData>
  <mergeCells count="95">
    <mergeCell ref="C137:M138"/>
    <mergeCell ref="R137:AB138"/>
    <mergeCell ref="Q82:R82"/>
    <mergeCell ref="Q91:R91"/>
    <mergeCell ref="Q92:R92"/>
    <mergeCell ref="Q96:R96"/>
    <mergeCell ref="Q97:R97"/>
    <mergeCell ref="A135:XFD135"/>
    <mergeCell ref="B49:F50"/>
    <mergeCell ref="B54:F55"/>
    <mergeCell ref="C63:D65"/>
    <mergeCell ref="C66:D66"/>
    <mergeCell ref="C69:D69"/>
    <mergeCell ref="C70:D70"/>
    <mergeCell ref="A52:XFD52"/>
    <mergeCell ref="C71:D71"/>
    <mergeCell ref="C72:D72"/>
    <mergeCell ref="B78:N79"/>
    <mergeCell ref="Q78:AB79"/>
    <mergeCell ref="A76:XFD76"/>
    <mergeCell ref="C47:E47"/>
    <mergeCell ref="F47:G47"/>
    <mergeCell ref="C48:E48"/>
    <mergeCell ref="F48:G48"/>
    <mergeCell ref="C42:E42"/>
    <mergeCell ref="F42:G42"/>
    <mergeCell ref="L40:M41"/>
    <mergeCell ref="C41:E41"/>
    <mergeCell ref="F41:G41"/>
    <mergeCell ref="F45:G45"/>
    <mergeCell ref="C46:E46"/>
    <mergeCell ref="F46:G46"/>
    <mergeCell ref="I42:K45"/>
    <mergeCell ref="L42:M43"/>
    <mergeCell ref="C43:E43"/>
    <mergeCell ref="F43:G43"/>
    <mergeCell ref="C44:E44"/>
    <mergeCell ref="F44:G44"/>
    <mergeCell ref="L44:M45"/>
    <mergeCell ref="C45:E45"/>
    <mergeCell ref="C39:E39"/>
    <mergeCell ref="F39:G39"/>
    <mergeCell ref="C40:E40"/>
    <mergeCell ref="F40:G40"/>
    <mergeCell ref="I40:K41"/>
    <mergeCell ref="C19:G19"/>
    <mergeCell ref="H19:I19"/>
    <mergeCell ref="J19:K19"/>
    <mergeCell ref="L19:M19"/>
    <mergeCell ref="C38:E38"/>
    <mergeCell ref="F38:G38"/>
    <mergeCell ref="C22:G23"/>
    <mergeCell ref="H22:I23"/>
    <mergeCell ref="J22:K23"/>
    <mergeCell ref="J26:K27"/>
    <mergeCell ref="L22:M23"/>
    <mergeCell ref="C24:G25"/>
    <mergeCell ref="H24:I25"/>
    <mergeCell ref="J24:K25"/>
    <mergeCell ref="L24:M25"/>
    <mergeCell ref="H14:I16"/>
    <mergeCell ref="J14:K16"/>
    <mergeCell ref="L14:M16"/>
    <mergeCell ref="C17:G18"/>
    <mergeCell ref="H17:I18"/>
    <mergeCell ref="J17:K18"/>
    <mergeCell ref="L17:M18"/>
    <mergeCell ref="C11:G11"/>
    <mergeCell ref="H11:I11"/>
    <mergeCell ref="J11:K11"/>
    <mergeCell ref="L11:M11"/>
    <mergeCell ref="C12:G13"/>
    <mergeCell ref="H12:I13"/>
    <mergeCell ref="C3:M4"/>
    <mergeCell ref="C8:M9"/>
    <mergeCell ref="C10:G10"/>
    <mergeCell ref="H10:I10"/>
    <mergeCell ref="J10:K10"/>
    <mergeCell ref="L10:M10"/>
    <mergeCell ref="J12:K13"/>
    <mergeCell ref="L12:M13"/>
    <mergeCell ref="A180:XFD180"/>
    <mergeCell ref="A160:XFD160"/>
    <mergeCell ref="B162:D163"/>
    <mergeCell ref="B166:C166"/>
    <mergeCell ref="B171:C171"/>
    <mergeCell ref="C20:G21"/>
    <mergeCell ref="H20:I21"/>
    <mergeCell ref="J20:K21"/>
    <mergeCell ref="L20:M21"/>
    <mergeCell ref="L26:M27"/>
    <mergeCell ref="B33:N34"/>
    <mergeCell ref="C37:G37"/>
    <mergeCell ref="I37:M37"/>
    <mergeCell ref="C14:G16"/>
  </mergeCells>
  <conditionalFormatting sqref="C71">
    <cfRule type="containsText" dxfId="39" priority="1" operator="containsText" text="SI CUMPLE">
      <formula>NOT(ISERROR(SEARCH("SI CUMPLE",C71)))</formula>
    </cfRule>
    <cfRule type="containsText" dxfId="38" priority="2" operator="containsText" text="NO CUMPLE">
      <formula>NOT(ISERROR(SEARCH("NO CUMPLE",C71)))</formula>
    </cfRule>
  </conditionalFormatting>
  <pageMargins left="0.7" right="0.7" top="0.75" bottom="0.75" header="0.3" footer="0.3"/>
  <pageSetup orientation="portrait" horizontalDpi="4294967293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5767C-741A-47C4-8E0A-C85138AC1BE2}">
  <dimension ref="B5:Y125"/>
  <sheetViews>
    <sheetView showGridLines="0" workbookViewId="0">
      <selection activeCell="I5" sqref="B5:I17"/>
    </sheetView>
  </sheetViews>
  <sheetFormatPr baseColWidth="10" defaultRowHeight="14.4" x14ac:dyDescent="0.3"/>
  <cols>
    <col min="3" max="3" width="14" customWidth="1"/>
    <col min="4" max="6" width="17.44140625" customWidth="1"/>
    <col min="7" max="8" width="13.109375" customWidth="1"/>
    <col min="9" max="9" width="15.21875" customWidth="1"/>
    <col min="11" max="13" width="14.44140625" customWidth="1"/>
    <col min="14" max="14" width="7.77734375" customWidth="1"/>
    <col min="15" max="15" width="14.21875" customWidth="1"/>
    <col min="16" max="16" width="14.44140625" customWidth="1"/>
    <col min="17" max="17" width="13.6640625" customWidth="1"/>
    <col min="18" max="18" width="7.77734375" customWidth="1"/>
    <col min="19" max="19" width="13.88671875" customWidth="1"/>
    <col min="20" max="20" width="15.109375" customWidth="1"/>
    <col min="21" max="21" width="13.88671875" customWidth="1"/>
    <col min="22" max="22" width="7.77734375" customWidth="1"/>
    <col min="23" max="23" width="13.6640625" customWidth="1"/>
    <col min="24" max="24" width="14.77734375" customWidth="1"/>
    <col min="25" max="25" width="13.33203125" customWidth="1"/>
  </cols>
  <sheetData>
    <row r="5" spans="2:25" ht="34.799999999999997" customHeight="1" x14ac:dyDescent="0.3">
      <c r="B5" s="92" t="s">
        <v>147</v>
      </c>
      <c r="C5" s="92" t="s">
        <v>148</v>
      </c>
      <c r="D5" s="92" t="s">
        <v>149</v>
      </c>
      <c r="E5" s="92" t="s">
        <v>150</v>
      </c>
      <c r="F5" s="92" t="s">
        <v>151</v>
      </c>
      <c r="G5" s="92" t="s">
        <v>152</v>
      </c>
      <c r="H5" s="92" t="s">
        <v>153</v>
      </c>
      <c r="I5" s="92" t="s">
        <v>154</v>
      </c>
    </row>
    <row r="6" spans="2:25" ht="18" customHeight="1" x14ac:dyDescent="0.3">
      <c r="B6" s="120">
        <v>48</v>
      </c>
      <c r="C6" s="120" t="s">
        <v>122</v>
      </c>
      <c r="D6" s="141">
        <f>ABS(L16)</f>
        <v>8.1000000000000003E-2</v>
      </c>
      <c r="E6" s="141">
        <f>ABS(M16)</f>
        <v>3.0000000000000001E-3</v>
      </c>
      <c r="F6" s="127">
        <f>SQRT((D6^2)+(E6^2))</f>
        <v>8.1055536516637772E-2</v>
      </c>
      <c r="G6" s="128">
        <v>3</v>
      </c>
      <c r="H6" s="129">
        <f>(G6*0.004)*100</f>
        <v>1.2</v>
      </c>
      <c r="I6" s="130" t="str">
        <f>IF(F6&lt;=H6,"SI CUMPLE","NO CUMPLE")</f>
        <v>SI CUMPLE</v>
      </c>
      <c r="K6" s="232" t="s">
        <v>155</v>
      </c>
      <c r="L6" s="232"/>
      <c r="M6" s="232"/>
      <c r="O6" s="232" t="s">
        <v>156</v>
      </c>
      <c r="P6" s="232"/>
      <c r="Q6" s="232"/>
      <c r="S6" s="232" t="s">
        <v>157</v>
      </c>
      <c r="T6" s="232"/>
      <c r="U6" s="232"/>
      <c r="W6" s="232" t="s">
        <v>158</v>
      </c>
      <c r="X6" s="232"/>
      <c r="Y6" s="232"/>
    </row>
    <row r="7" spans="2:25" ht="18" customHeight="1" x14ac:dyDescent="0.3">
      <c r="B7" s="120">
        <v>48</v>
      </c>
      <c r="C7" s="120" t="s">
        <v>123</v>
      </c>
      <c r="D7" s="141">
        <f>ABS(P16)</f>
        <v>2E-3</v>
      </c>
      <c r="E7" s="141">
        <f>ABS(Q16)</f>
        <v>8.2000000000000003E-2</v>
      </c>
      <c r="F7" s="127">
        <f>SQRT((D7^2)+(E7^2))</f>
        <v>8.2024386617639514E-2</v>
      </c>
      <c r="G7" s="128">
        <v>3</v>
      </c>
      <c r="H7" s="129">
        <f t="shared" ref="H7:H17" si="0">(G7*0.004)*100</f>
        <v>1.2</v>
      </c>
      <c r="I7" s="130" t="str">
        <f t="shared" ref="I7:I17" si="1">IF(F7&lt;=H7,"SI CUMPLE","NO CUMPLE")</f>
        <v>SI CUMPLE</v>
      </c>
      <c r="K7" s="88" t="s">
        <v>159</v>
      </c>
      <c r="L7" s="88" t="s">
        <v>160</v>
      </c>
      <c r="M7" s="88" t="s">
        <v>161</v>
      </c>
      <c r="O7" s="88" t="s">
        <v>159</v>
      </c>
      <c r="P7" s="88" t="s">
        <v>160</v>
      </c>
      <c r="Q7" s="88" t="s">
        <v>161</v>
      </c>
      <c r="S7" s="88" t="s">
        <v>159</v>
      </c>
      <c r="T7" s="88" t="s">
        <v>160</v>
      </c>
      <c r="U7" s="88" t="s">
        <v>161</v>
      </c>
      <c r="W7" s="88" t="s">
        <v>159</v>
      </c>
      <c r="X7" s="88" t="s">
        <v>160</v>
      </c>
      <c r="Y7" s="88" t="s">
        <v>161</v>
      </c>
    </row>
    <row r="8" spans="2:25" ht="18" customHeight="1" x14ac:dyDescent="0.3">
      <c r="B8" s="120">
        <v>48</v>
      </c>
      <c r="C8" s="120" t="s">
        <v>127</v>
      </c>
      <c r="D8" s="141">
        <f>ABS(T16)</f>
        <v>2E-3</v>
      </c>
      <c r="E8" s="141">
        <f>ABS(U16)</f>
        <v>7.0000000000000001E-3</v>
      </c>
      <c r="F8" s="127">
        <f>SQRT((D8^2)+(E8^2))</f>
        <v>7.2801098892805189E-3</v>
      </c>
      <c r="G8" s="128">
        <v>3</v>
      </c>
      <c r="H8" s="129">
        <f t="shared" si="0"/>
        <v>1.2</v>
      </c>
      <c r="I8" s="130" t="str">
        <f t="shared" si="1"/>
        <v>SI CUMPLE</v>
      </c>
      <c r="K8" s="120" t="s">
        <v>189</v>
      </c>
      <c r="L8" s="120">
        <v>8.1000000000000003E-2</v>
      </c>
      <c r="M8" s="120">
        <v>2E-3</v>
      </c>
      <c r="O8" s="120" t="s">
        <v>224</v>
      </c>
      <c r="P8" s="120">
        <v>-2E-3</v>
      </c>
      <c r="Q8" s="120">
        <v>7.0999999999999994E-2</v>
      </c>
      <c r="S8" s="120" t="s">
        <v>259</v>
      </c>
      <c r="T8" s="120">
        <v>-2E-3</v>
      </c>
      <c r="U8" s="120">
        <v>-5.0000000000000001E-3</v>
      </c>
      <c r="W8" s="120" t="s">
        <v>294</v>
      </c>
      <c r="X8" s="120">
        <v>-5.0000000000000001E-3</v>
      </c>
      <c r="Y8" s="120">
        <v>-1.2999999999999999E-2</v>
      </c>
    </row>
    <row r="9" spans="2:25" ht="18" customHeight="1" x14ac:dyDescent="0.3">
      <c r="B9" s="81">
        <v>48</v>
      </c>
      <c r="C9" s="81" t="s">
        <v>129</v>
      </c>
      <c r="D9" s="141">
        <f>ABS(X16)</f>
        <v>5.0000000000000001E-3</v>
      </c>
      <c r="E9" s="141">
        <f>ABS(Y16)</f>
        <v>1.7999999999999999E-2</v>
      </c>
      <c r="F9" s="127">
        <f t="shared" ref="F9:F17" si="2">SQRT((D9^2)+(E9^2))</f>
        <v>1.8681541692269404E-2</v>
      </c>
      <c r="G9" s="128">
        <v>3</v>
      </c>
      <c r="H9" s="129">
        <f t="shared" si="0"/>
        <v>1.2</v>
      </c>
      <c r="I9" s="130" t="str">
        <f t="shared" si="1"/>
        <v>SI CUMPLE</v>
      </c>
      <c r="K9" s="120" t="s">
        <v>190</v>
      </c>
      <c r="L9" s="120">
        <v>8.1000000000000003E-2</v>
      </c>
      <c r="M9" s="120">
        <v>2E-3</v>
      </c>
      <c r="O9" s="120" t="s">
        <v>225</v>
      </c>
      <c r="P9" s="120">
        <v>-2E-3</v>
      </c>
      <c r="Q9" s="120">
        <v>7.1999999999999995E-2</v>
      </c>
      <c r="S9" s="120" t="s">
        <v>260</v>
      </c>
      <c r="T9" s="120">
        <v>-2E-3</v>
      </c>
      <c r="U9" s="120">
        <v>-3.0000000000000001E-3</v>
      </c>
      <c r="W9" s="120" t="s">
        <v>295</v>
      </c>
      <c r="X9" s="120">
        <v>-5.0000000000000001E-3</v>
      </c>
      <c r="Y9" s="120">
        <v>-8.9999999999999993E-3</v>
      </c>
    </row>
    <row r="10" spans="2:25" ht="18" customHeight="1" x14ac:dyDescent="0.3">
      <c r="B10" s="120">
        <v>72</v>
      </c>
      <c r="C10" s="124" t="s">
        <v>133</v>
      </c>
      <c r="D10" s="141">
        <f>ABS(L81)</f>
        <v>8.1000000000000003E-2</v>
      </c>
      <c r="E10" s="141">
        <f>ABS(M81)</f>
        <v>2E-3</v>
      </c>
      <c r="F10" s="127">
        <f t="shared" si="2"/>
        <v>8.1024687595818601E-2</v>
      </c>
      <c r="G10" s="128">
        <v>3</v>
      </c>
      <c r="H10" s="129">
        <f t="shared" si="0"/>
        <v>1.2</v>
      </c>
      <c r="I10" s="130" t="str">
        <f t="shared" si="1"/>
        <v>SI CUMPLE</v>
      </c>
      <c r="K10" s="120" t="s">
        <v>191</v>
      </c>
      <c r="L10" s="120">
        <v>8.1000000000000003E-2</v>
      </c>
      <c r="M10" s="120">
        <v>1E-3</v>
      </c>
      <c r="O10" s="120" t="s">
        <v>226</v>
      </c>
      <c r="P10" s="120">
        <v>-2E-3</v>
      </c>
      <c r="Q10" s="120">
        <v>7.2999999999999995E-2</v>
      </c>
      <c r="S10" s="120" t="s">
        <v>261</v>
      </c>
      <c r="T10" s="120">
        <v>-2E-3</v>
      </c>
      <c r="U10" s="120">
        <v>-2E-3</v>
      </c>
      <c r="W10" s="120" t="s">
        <v>296</v>
      </c>
      <c r="X10" s="120">
        <v>-5.0000000000000001E-3</v>
      </c>
      <c r="Y10" s="120">
        <v>-6.0000000000000001E-3</v>
      </c>
    </row>
    <row r="11" spans="2:25" ht="18" customHeight="1" x14ac:dyDescent="0.3">
      <c r="B11" s="120">
        <v>48</v>
      </c>
      <c r="C11" s="124" t="s">
        <v>135</v>
      </c>
      <c r="D11" s="141">
        <f>ABS(P57)</f>
        <v>8.5999999999999993E-2</v>
      </c>
      <c r="E11" s="141">
        <f>ABS(Q57)</f>
        <v>2.1999999999999999E-2</v>
      </c>
      <c r="F11" s="127">
        <f t="shared" si="2"/>
        <v>8.8769364084688579E-2</v>
      </c>
      <c r="G11" s="128">
        <v>3</v>
      </c>
      <c r="H11" s="129">
        <f t="shared" si="0"/>
        <v>1.2</v>
      </c>
      <c r="I11" s="130" t="str">
        <f t="shared" si="1"/>
        <v>SI CUMPLE</v>
      </c>
      <c r="K11" s="120" t="s">
        <v>192</v>
      </c>
      <c r="L11" s="120">
        <v>8.1000000000000003E-2</v>
      </c>
      <c r="M11" s="120">
        <v>0</v>
      </c>
      <c r="O11" s="120" t="s">
        <v>227</v>
      </c>
      <c r="P11" s="120">
        <v>-2E-3</v>
      </c>
      <c r="Q11" s="120">
        <v>7.4999999999999997E-2</v>
      </c>
      <c r="S11" s="120" t="s">
        <v>262</v>
      </c>
      <c r="T11" s="120">
        <v>-2E-3</v>
      </c>
      <c r="U11" s="120">
        <v>-1E-3</v>
      </c>
      <c r="W11" s="120" t="s">
        <v>297</v>
      </c>
      <c r="X11" s="120">
        <v>-5.0000000000000001E-3</v>
      </c>
      <c r="Y11" s="120">
        <v>-1E-3</v>
      </c>
    </row>
    <row r="12" spans="2:25" ht="18" customHeight="1" x14ac:dyDescent="0.3">
      <c r="B12" s="120">
        <v>48</v>
      </c>
      <c r="C12" s="124" t="s">
        <v>137</v>
      </c>
      <c r="D12" s="141">
        <f>ABS(T57)</f>
        <v>8.3000000000000004E-2</v>
      </c>
      <c r="E12" s="141">
        <f>ABS(U57)</f>
        <v>0.01</v>
      </c>
      <c r="F12" s="127">
        <f t="shared" si="2"/>
        <v>8.3600239234107462E-2</v>
      </c>
      <c r="G12" s="128">
        <v>3</v>
      </c>
      <c r="H12" s="129">
        <f t="shared" si="0"/>
        <v>1.2</v>
      </c>
      <c r="I12" s="130" t="str">
        <f t="shared" si="1"/>
        <v>SI CUMPLE</v>
      </c>
      <c r="K12" s="120" t="s">
        <v>193</v>
      </c>
      <c r="L12" s="120">
        <v>8.1000000000000003E-2</v>
      </c>
      <c r="M12" s="120">
        <v>0</v>
      </c>
      <c r="O12" s="120" t="s">
        <v>228</v>
      </c>
      <c r="P12" s="120">
        <v>-2E-3</v>
      </c>
      <c r="Q12" s="120">
        <v>7.5999999999999998E-2</v>
      </c>
      <c r="S12" s="120" t="s">
        <v>263</v>
      </c>
      <c r="T12" s="120">
        <v>-2E-3</v>
      </c>
      <c r="U12" s="120">
        <v>1E-3</v>
      </c>
      <c r="W12" s="120" t="s">
        <v>298</v>
      </c>
      <c r="X12" s="120">
        <v>-5.0000000000000001E-3</v>
      </c>
      <c r="Y12" s="120">
        <v>2E-3</v>
      </c>
    </row>
    <row r="13" spans="2:25" ht="18" customHeight="1" x14ac:dyDescent="0.3">
      <c r="B13" s="120">
        <v>72</v>
      </c>
      <c r="C13" s="124" t="s">
        <v>138</v>
      </c>
      <c r="D13" s="141">
        <f>ABS(X81)</f>
        <v>8.1000000000000003E-2</v>
      </c>
      <c r="E13" s="141">
        <f>ABS(Y81)</f>
        <v>2E-3</v>
      </c>
      <c r="F13" s="127">
        <f t="shared" si="2"/>
        <v>8.1024687595818601E-2</v>
      </c>
      <c r="G13" s="128">
        <v>3</v>
      </c>
      <c r="H13" s="129">
        <f t="shared" si="0"/>
        <v>1.2</v>
      </c>
      <c r="I13" s="130" t="str">
        <f t="shared" si="1"/>
        <v>SI CUMPLE</v>
      </c>
      <c r="K13" s="120" t="s">
        <v>194</v>
      </c>
      <c r="L13" s="120">
        <v>8.1000000000000003E-2</v>
      </c>
      <c r="M13" s="120">
        <v>-1E-3</v>
      </c>
      <c r="O13" s="120" t="s">
        <v>229</v>
      </c>
      <c r="P13" s="120">
        <v>-2E-3</v>
      </c>
      <c r="Q13" s="120">
        <v>7.8E-2</v>
      </c>
      <c r="S13" s="120" t="s">
        <v>264</v>
      </c>
      <c r="T13" s="120">
        <v>-2E-3</v>
      </c>
      <c r="U13" s="120">
        <v>2E-3</v>
      </c>
      <c r="W13" s="120" t="s">
        <v>299</v>
      </c>
      <c r="X13" s="120">
        <v>-5.0000000000000001E-3</v>
      </c>
      <c r="Y13" s="120">
        <v>6.0000000000000001E-3</v>
      </c>
    </row>
    <row r="14" spans="2:25" ht="18" customHeight="1" x14ac:dyDescent="0.3">
      <c r="B14" s="120">
        <v>48</v>
      </c>
      <c r="C14" s="124" t="s">
        <v>139</v>
      </c>
      <c r="D14" s="141">
        <f>ABS(L98)</f>
        <v>7.0000000000000001E-3</v>
      </c>
      <c r="E14" s="141">
        <f>ABS(M98)</f>
        <v>0.1</v>
      </c>
      <c r="F14" s="127">
        <f>SQRT((D14^2)+(E14^2))</f>
        <v>0.10024470060806208</v>
      </c>
      <c r="G14" s="128">
        <v>3</v>
      </c>
      <c r="H14" s="129">
        <f t="shared" si="0"/>
        <v>1.2</v>
      </c>
      <c r="I14" s="130" t="str">
        <f t="shared" si="1"/>
        <v>SI CUMPLE</v>
      </c>
      <c r="K14" s="120" t="s">
        <v>195</v>
      </c>
      <c r="L14" s="120">
        <v>8.1000000000000003E-2</v>
      </c>
      <c r="M14" s="120">
        <v>-2E-3</v>
      </c>
      <c r="O14" s="120" t="s">
        <v>230</v>
      </c>
      <c r="P14" s="120">
        <v>-2E-3</v>
      </c>
      <c r="Q14" s="120">
        <v>7.9000000000000001E-2</v>
      </c>
      <c r="S14" s="120" t="s">
        <v>265</v>
      </c>
      <c r="T14" s="120">
        <v>-2E-3</v>
      </c>
      <c r="U14" s="120">
        <v>4.0000000000000001E-3</v>
      </c>
      <c r="W14" s="120" t="s">
        <v>300</v>
      </c>
      <c r="X14" s="120">
        <v>-5.0000000000000001E-3</v>
      </c>
      <c r="Y14" s="120">
        <v>0.01</v>
      </c>
    </row>
    <row r="15" spans="2:25" ht="18" customHeight="1" x14ac:dyDescent="0.3">
      <c r="B15" s="120">
        <v>72</v>
      </c>
      <c r="C15" s="124" t="s">
        <v>141</v>
      </c>
      <c r="D15" s="141">
        <f>ABS(P122)</f>
        <v>5.0000000000000001E-3</v>
      </c>
      <c r="E15" s="141">
        <f>ABS(Q122)</f>
        <v>8.4000000000000005E-2</v>
      </c>
      <c r="F15" s="127">
        <f t="shared" si="2"/>
        <v>8.4148677945645706E-2</v>
      </c>
      <c r="G15" s="128">
        <v>3</v>
      </c>
      <c r="H15" s="129">
        <f t="shared" si="0"/>
        <v>1.2</v>
      </c>
      <c r="I15" s="130" t="str">
        <f t="shared" si="1"/>
        <v>SI CUMPLE</v>
      </c>
      <c r="K15" s="120" t="s">
        <v>196</v>
      </c>
      <c r="L15" s="120">
        <v>8.1000000000000003E-2</v>
      </c>
      <c r="M15" s="120">
        <v>-3.0000000000000001E-3</v>
      </c>
      <c r="O15" s="120" t="s">
        <v>231</v>
      </c>
      <c r="P15" s="120">
        <v>-2E-3</v>
      </c>
      <c r="Q15" s="120">
        <v>0.08</v>
      </c>
      <c r="S15" s="120" t="s">
        <v>266</v>
      </c>
      <c r="T15" s="120">
        <v>-2E-3</v>
      </c>
      <c r="U15" s="120">
        <v>5.0000000000000001E-3</v>
      </c>
      <c r="W15" s="120" t="s">
        <v>301</v>
      </c>
      <c r="X15" s="120">
        <v>-5.0000000000000001E-3</v>
      </c>
      <c r="Y15" s="120">
        <v>1.4E-2</v>
      </c>
    </row>
    <row r="16" spans="2:25" ht="18" customHeight="1" x14ac:dyDescent="0.3">
      <c r="B16" s="120">
        <v>72</v>
      </c>
      <c r="C16" s="124" t="s">
        <v>143</v>
      </c>
      <c r="D16" s="141">
        <f>ABS(T122)</f>
        <v>5.0000000000000001E-3</v>
      </c>
      <c r="E16" s="141">
        <f>ABS(U122)</f>
        <v>8.4000000000000005E-2</v>
      </c>
      <c r="F16" s="127">
        <f t="shared" si="2"/>
        <v>8.4148677945645706E-2</v>
      </c>
      <c r="G16" s="128">
        <v>3</v>
      </c>
      <c r="H16" s="129">
        <f t="shared" si="0"/>
        <v>1.2</v>
      </c>
      <c r="I16" s="130" t="str">
        <f t="shared" si="1"/>
        <v>SI CUMPLE</v>
      </c>
      <c r="K16" s="131" t="s">
        <v>197</v>
      </c>
      <c r="L16" s="131">
        <v>8.1000000000000003E-2</v>
      </c>
      <c r="M16" s="131">
        <v>-3.0000000000000001E-3</v>
      </c>
      <c r="O16" s="131" t="s">
        <v>232</v>
      </c>
      <c r="P16" s="131">
        <v>-2E-3</v>
      </c>
      <c r="Q16" s="131">
        <v>8.2000000000000003E-2</v>
      </c>
      <c r="S16" s="131" t="s">
        <v>267</v>
      </c>
      <c r="T16" s="131">
        <v>-2E-3</v>
      </c>
      <c r="U16" s="131">
        <v>7.0000000000000001E-3</v>
      </c>
      <c r="W16" s="131" t="s">
        <v>302</v>
      </c>
      <c r="X16" s="131">
        <v>-5.0000000000000001E-3</v>
      </c>
      <c r="Y16" s="131">
        <v>1.7999999999999999E-2</v>
      </c>
    </row>
    <row r="17" spans="2:25" ht="18" customHeight="1" x14ac:dyDescent="0.3">
      <c r="B17" s="120">
        <v>48</v>
      </c>
      <c r="C17" s="124" t="s">
        <v>145</v>
      </c>
      <c r="D17" s="141">
        <f>ABS(X98)</f>
        <v>7.0000000000000001E-3</v>
      </c>
      <c r="E17" s="141">
        <f>ABS(Y98)</f>
        <v>0.1</v>
      </c>
      <c r="F17" s="127">
        <f t="shared" si="2"/>
        <v>0.10024470060806208</v>
      </c>
      <c r="G17" s="128">
        <v>3</v>
      </c>
      <c r="H17" s="129">
        <f t="shared" si="0"/>
        <v>1.2</v>
      </c>
      <c r="I17" s="130" t="str">
        <f t="shared" si="1"/>
        <v>SI CUMPLE</v>
      </c>
      <c r="K17" s="120" t="s">
        <v>198</v>
      </c>
      <c r="L17" s="120">
        <v>0.08</v>
      </c>
      <c r="M17" s="120">
        <v>2E-3</v>
      </c>
      <c r="O17" s="120" t="s">
        <v>233</v>
      </c>
      <c r="P17" s="120">
        <v>0</v>
      </c>
      <c r="Q17" s="120">
        <v>7.0999999999999994E-2</v>
      </c>
      <c r="S17" s="120" t="s">
        <v>268</v>
      </c>
      <c r="T17" s="120">
        <v>0</v>
      </c>
      <c r="U17" s="120">
        <v>-5.0000000000000001E-3</v>
      </c>
      <c r="W17" s="120" t="s">
        <v>303</v>
      </c>
      <c r="X17" s="120">
        <v>-1E-3</v>
      </c>
      <c r="Y17" s="120">
        <v>-1.2999999999999999E-2</v>
      </c>
    </row>
    <row r="18" spans="2:25" ht="18" customHeight="1" x14ac:dyDescent="0.3">
      <c r="K18" s="120" t="s">
        <v>199</v>
      </c>
      <c r="L18" s="120">
        <v>0.08</v>
      </c>
      <c r="M18" s="120">
        <v>2E-3</v>
      </c>
      <c r="O18" s="120" t="s">
        <v>234</v>
      </c>
      <c r="P18" s="120">
        <v>0</v>
      </c>
      <c r="Q18" s="120">
        <v>7.1999999999999995E-2</v>
      </c>
      <c r="S18" s="120" t="s">
        <v>269</v>
      </c>
      <c r="T18" s="120">
        <v>0</v>
      </c>
      <c r="U18" s="120">
        <v>-3.0000000000000001E-3</v>
      </c>
      <c r="W18" s="120" t="s">
        <v>304</v>
      </c>
      <c r="X18" s="120">
        <v>-1E-3</v>
      </c>
      <c r="Y18" s="120">
        <v>-8.9999999999999993E-3</v>
      </c>
    </row>
    <row r="19" spans="2:25" ht="18" customHeight="1" x14ac:dyDescent="0.3">
      <c r="K19" s="120" t="s">
        <v>200</v>
      </c>
      <c r="L19" s="120">
        <v>0.08</v>
      </c>
      <c r="M19" s="120">
        <v>1E-3</v>
      </c>
      <c r="O19" s="120" t="s">
        <v>235</v>
      </c>
      <c r="P19" s="120">
        <v>0</v>
      </c>
      <c r="Q19" s="120">
        <v>7.2999999999999995E-2</v>
      </c>
      <c r="S19" s="120" t="s">
        <v>270</v>
      </c>
      <c r="T19" s="120">
        <v>0</v>
      </c>
      <c r="U19" s="120">
        <v>-2E-3</v>
      </c>
      <c r="W19" s="120" t="s">
        <v>305</v>
      </c>
      <c r="X19" s="120">
        <v>-1E-3</v>
      </c>
      <c r="Y19" s="120">
        <v>-6.0000000000000001E-3</v>
      </c>
    </row>
    <row r="20" spans="2:25" ht="18" customHeight="1" x14ac:dyDescent="0.3">
      <c r="K20" s="120" t="s">
        <v>201</v>
      </c>
      <c r="L20" s="120">
        <v>0.08</v>
      </c>
      <c r="M20" s="120">
        <v>0</v>
      </c>
      <c r="O20" s="120" t="s">
        <v>236</v>
      </c>
      <c r="P20" s="120">
        <v>0</v>
      </c>
      <c r="Q20" s="120">
        <v>7.4999999999999997E-2</v>
      </c>
      <c r="S20" s="120" t="s">
        <v>271</v>
      </c>
      <c r="T20" s="120">
        <v>0</v>
      </c>
      <c r="U20" s="120">
        <v>-1E-3</v>
      </c>
      <c r="W20" s="120" t="s">
        <v>306</v>
      </c>
      <c r="X20" s="120">
        <v>-1E-3</v>
      </c>
      <c r="Y20" s="120">
        <v>-1E-3</v>
      </c>
    </row>
    <row r="21" spans="2:25" ht="18" customHeight="1" x14ac:dyDescent="0.3">
      <c r="B21" s="379" t="s">
        <v>151</v>
      </c>
      <c r="C21" s="379"/>
      <c r="D21" s="379"/>
      <c r="E21" s="380" t="s">
        <v>162</v>
      </c>
      <c r="F21" s="380"/>
      <c r="G21" s="380"/>
      <c r="H21" s="380"/>
      <c r="K21" s="120" t="s">
        <v>202</v>
      </c>
      <c r="L21" s="120">
        <v>0.08</v>
      </c>
      <c r="M21" s="120">
        <v>0</v>
      </c>
      <c r="O21" s="120" t="s">
        <v>237</v>
      </c>
      <c r="P21" s="120">
        <v>0</v>
      </c>
      <c r="Q21" s="120">
        <v>7.5999999999999998E-2</v>
      </c>
      <c r="S21" s="120" t="s">
        <v>272</v>
      </c>
      <c r="T21" s="120">
        <v>0</v>
      </c>
      <c r="U21" s="120">
        <v>1E-3</v>
      </c>
      <c r="W21" s="120" t="s">
        <v>307</v>
      </c>
      <c r="X21" s="120">
        <v>-1E-3</v>
      </c>
      <c r="Y21" s="120">
        <v>2E-3</v>
      </c>
    </row>
    <row r="22" spans="2:25" ht="18" customHeight="1" x14ac:dyDescent="0.3">
      <c r="B22" s="379"/>
      <c r="C22" s="379"/>
      <c r="D22" s="379"/>
      <c r="E22" s="380"/>
      <c r="F22" s="380"/>
      <c r="G22" s="380"/>
      <c r="H22" s="380"/>
      <c r="K22" s="120" t="s">
        <v>203</v>
      </c>
      <c r="L22" s="120">
        <v>0.08</v>
      </c>
      <c r="M22" s="120">
        <v>-1E-3</v>
      </c>
      <c r="O22" s="120" t="s">
        <v>238</v>
      </c>
      <c r="P22" s="120">
        <v>0</v>
      </c>
      <c r="Q22" s="120">
        <v>7.8E-2</v>
      </c>
      <c r="S22" s="120" t="s">
        <v>273</v>
      </c>
      <c r="T22" s="120">
        <v>0</v>
      </c>
      <c r="U22" s="120">
        <v>2E-3</v>
      </c>
      <c r="W22" s="120" t="s">
        <v>308</v>
      </c>
      <c r="X22" s="120">
        <v>-1E-3</v>
      </c>
      <c r="Y22" s="120">
        <v>6.0000000000000001E-3</v>
      </c>
    </row>
    <row r="23" spans="2:25" ht="18" customHeight="1" x14ac:dyDescent="0.3">
      <c r="B23" s="251"/>
      <c r="C23" s="251"/>
      <c r="D23" s="251"/>
      <c r="E23" s="251"/>
      <c r="F23" s="251"/>
      <c r="G23" s="251"/>
      <c r="H23" s="251"/>
      <c r="K23" s="120" t="s">
        <v>204</v>
      </c>
      <c r="L23" s="120">
        <v>0.08</v>
      </c>
      <c r="M23" s="120">
        <v>-2E-3</v>
      </c>
      <c r="O23" s="120" t="s">
        <v>239</v>
      </c>
      <c r="P23" s="120">
        <v>0</v>
      </c>
      <c r="Q23" s="120">
        <v>7.9000000000000001E-2</v>
      </c>
      <c r="S23" s="120" t="s">
        <v>274</v>
      </c>
      <c r="T23" s="120">
        <v>0</v>
      </c>
      <c r="U23" s="120">
        <v>4.0000000000000001E-3</v>
      </c>
      <c r="W23" s="120" t="s">
        <v>309</v>
      </c>
      <c r="X23" s="120">
        <v>-1E-3</v>
      </c>
      <c r="Y23" s="120">
        <v>0.01</v>
      </c>
    </row>
    <row r="24" spans="2:25" ht="18" customHeight="1" x14ac:dyDescent="0.3">
      <c r="B24" s="251"/>
      <c r="C24" s="251"/>
      <c r="D24" s="251"/>
      <c r="E24" s="251"/>
      <c r="F24" s="251"/>
      <c r="G24" s="251"/>
      <c r="H24" s="251"/>
      <c r="K24" s="120" t="s">
        <v>205</v>
      </c>
      <c r="L24" s="120">
        <v>0.08</v>
      </c>
      <c r="M24" s="120">
        <v>-3.0000000000000001E-3</v>
      </c>
      <c r="O24" s="120" t="s">
        <v>240</v>
      </c>
      <c r="P24" s="120">
        <v>0</v>
      </c>
      <c r="Q24" s="120">
        <v>0.08</v>
      </c>
      <c r="S24" s="120" t="s">
        <v>275</v>
      </c>
      <c r="T24" s="120">
        <v>0</v>
      </c>
      <c r="U24" s="120">
        <v>5.0000000000000001E-3</v>
      </c>
      <c r="W24" s="120" t="s">
        <v>310</v>
      </c>
      <c r="X24" s="120">
        <v>-1E-3</v>
      </c>
      <c r="Y24" s="120">
        <v>1.4E-2</v>
      </c>
    </row>
    <row r="25" spans="2:25" ht="18" customHeight="1" x14ac:dyDescent="0.3">
      <c r="B25" s="251"/>
      <c r="C25" s="251"/>
      <c r="D25" s="251"/>
      <c r="E25" s="251"/>
      <c r="F25" s="251"/>
      <c r="G25" s="251"/>
      <c r="H25" s="251"/>
      <c r="K25" s="120" t="s">
        <v>206</v>
      </c>
      <c r="L25" s="120">
        <v>0.08</v>
      </c>
      <c r="M25" s="120">
        <v>-3.0000000000000001E-3</v>
      </c>
      <c r="O25" s="120" t="s">
        <v>241</v>
      </c>
      <c r="P25" s="120">
        <v>0</v>
      </c>
      <c r="Q25" s="120">
        <v>8.2000000000000003E-2</v>
      </c>
      <c r="S25" s="120" t="s">
        <v>276</v>
      </c>
      <c r="T25" s="120">
        <v>0</v>
      </c>
      <c r="U25" s="120">
        <v>7.0000000000000001E-3</v>
      </c>
      <c r="W25" s="120" t="s">
        <v>311</v>
      </c>
      <c r="X25" s="120">
        <v>-1E-3</v>
      </c>
      <c r="Y25" s="120">
        <v>1.7999999999999999E-2</v>
      </c>
    </row>
    <row r="26" spans="2:25" ht="18" customHeight="1" x14ac:dyDescent="0.3">
      <c r="B26" s="251"/>
      <c r="C26" s="251"/>
      <c r="D26" s="251"/>
      <c r="E26" s="251"/>
      <c r="F26" s="251"/>
      <c r="G26" s="251"/>
      <c r="H26" s="251"/>
      <c r="K26" s="120" t="s">
        <v>207</v>
      </c>
      <c r="L26" s="120">
        <v>0.08</v>
      </c>
      <c r="M26" s="120">
        <v>1E-3</v>
      </c>
      <c r="O26" s="120" t="s">
        <v>242</v>
      </c>
      <c r="P26" s="120">
        <v>0</v>
      </c>
      <c r="Q26" s="120">
        <v>7.2999999999999995E-2</v>
      </c>
      <c r="S26" s="120" t="s">
        <v>277</v>
      </c>
      <c r="T26" s="120">
        <v>0</v>
      </c>
      <c r="U26" s="120">
        <v>-2E-3</v>
      </c>
      <c r="W26" s="120" t="s">
        <v>312</v>
      </c>
      <c r="X26" s="120">
        <v>1E-3</v>
      </c>
      <c r="Y26" s="120">
        <v>-6.0000000000000001E-3</v>
      </c>
    </row>
    <row r="27" spans="2:25" ht="18" customHeight="1" x14ac:dyDescent="0.3">
      <c r="B27" s="251"/>
      <c r="C27" s="251"/>
      <c r="D27" s="251"/>
      <c r="E27" s="251"/>
      <c r="F27" s="251"/>
      <c r="G27" s="251"/>
      <c r="H27" s="251"/>
      <c r="K27" s="120" t="s">
        <v>208</v>
      </c>
      <c r="L27" s="120">
        <v>0.08</v>
      </c>
      <c r="M27" s="120">
        <v>0</v>
      </c>
      <c r="O27" s="120" t="s">
        <v>243</v>
      </c>
      <c r="P27" s="120">
        <v>0</v>
      </c>
      <c r="Q27" s="120">
        <v>7.4999999999999997E-2</v>
      </c>
      <c r="S27" s="120" t="s">
        <v>278</v>
      </c>
      <c r="T27" s="120">
        <v>0</v>
      </c>
      <c r="U27" s="120">
        <v>-1E-3</v>
      </c>
      <c r="W27" s="120" t="s">
        <v>313</v>
      </c>
      <c r="X27" s="120">
        <v>1E-3</v>
      </c>
      <c r="Y27" s="120">
        <v>-1E-3</v>
      </c>
    </row>
    <row r="28" spans="2:25" ht="18" customHeight="1" x14ac:dyDescent="0.3">
      <c r="K28" s="120" t="s">
        <v>209</v>
      </c>
      <c r="L28" s="120">
        <v>0.08</v>
      </c>
      <c r="M28" s="120">
        <v>0</v>
      </c>
      <c r="O28" s="120" t="s">
        <v>244</v>
      </c>
      <c r="P28" s="120">
        <v>0</v>
      </c>
      <c r="Q28" s="120">
        <v>7.5999999999999998E-2</v>
      </c>
      <c r="S28" s="120" t="s">
        <v>279</v>
      </c>
      <c r="T28" s="120">
        <v>0</v>
      </c>
      <c r="U28" s="120">
        <v>1E-3</v>
      </c>
      <c r="W28" s="120" t="s">
        <v>314</v>
      </c>
      <c r="X28" s="120">
        <v>1E-3</v>
      </c>
      <c r="Y28" s="120">
        <v>2E-3</v>
      </c>
    </row>
    <row r="29" spans="2:25" ht="18" customHeight="1" x14ac:dyDescent="0.3">
      <c r="K29" s="120" t="s">
        <v>210</v>
      </c>
      <c r="L29" s="120">
        <v>0.08</v>
      </c>
      <c r="M29" s="120">
        <v>-1E-3</v>
      </c>
      <c r="O29" s="120" t="s">
        <v>245</v>
      </c>
      <c r="P29" s="120">
        <v>0</v>
      </c>
      <c r="Q29" s="120">
        <v>7.8E-2</v>
      </c>
      <c r="S29" s="120" t="s">
        <v>280</v>
      </c>
      <c r="T29" s="120">
        <v>0</v>
      </c>
      <c r="U29" s="120">
        <v>2E-3</v>
      </c>
      <c r="W29" s="120" t="s">
        <v>315</v>
      </c>
      <c r="X29" s="120">
        <v>1E-3</v>
      </c>
      <c r="Y29" s="120">
        <v>6.0000000000000001E-3</v>
      </c>
    </row>
    <row r="30" spans="2:25" ht="18" customHeight="1" x14ac:dyDescent="0.3">
      <c r="K30" s="120" t="s">
        <v>211</v>
      </c>
      <c r="L30" s="120">
        <v>0.08</v>
      </c>
      <c r="M30" s="120">
        <v>-2E-3</v>
      </c>
      <c r="O30" s="120" t="s">
        <v>246</v>
      </c>
      <c r="P30" s="120">
        <v>0</v>
      </c>
      <c r="Q30" s="120">
        <v>7.9000000000000001E-2</v>
      </c>
      <c r="S30" s="120" t="s">
        <v>281</v>
      </c>
      <c r="T30" s="120">
        <v>0</v>
      </c>
      <c r="U30" s="120">
        <v>4.0000000000000001E-3</v>
      </c>
      <c r="W30" s="120" t="s">
        <v>316</v>
      </c>
      <c r="X30" s="120">
        <v>1E-3</v>
      </c>
      <c r="Y30" s="120">
        <v>0.01</v>
      </c>
    </row>
    <row r="31" spans="2:25" ht="18" customHeight="1" x14ac:dyDescent="0.3">
      <c r="K31" s="120" t="s">
        <v>212</v>
      </c>
      <c r="L31" s="120">
        <v>7.9000000000000001E-2</v>
      </c>
      <c r="M31" s="120">
        <v>2E-3</v>
      </c>
      <c r="O31" s="120" t="s">
        <v>247</v>
      </c>
      <c r="P31" s="120">
        <v>1E-3</v>
      </c>
      <c r="Q31" s="120">
        <v>7.0999999999999994E-2</v>
      </c>
      <c r="S31" s="120" t="s">
        <v>282</v>
      </c>
      <c r="T31" s="120">
        <v>1E-3</v>
      </c>
      <c r="U31" s="120">
        <v>-5.0000000000000001E-3</v>
      </c>
      <c r="W31" s="120" t="s">
        <v>317</v>
      </c>
      <c r="X31" s="120">
        <v>3.0000000000000001E-3</v>
      </c>
      <c r="Y31" s="120">
        <v>-1.2999999999999999E-2</v>
      </c>
    </row>
    <row r="32" spans="2:25" ht="18.600000000000001" customHeight="1" x14ac:dyDescent="0.3">
      <c r="K32" s="120" t="s">
        <v>213</v>
      </c>
      <c r="L32" s="120">
        <v>7.9000000000000001E-2</v>
      </c>
      <c r="M32" s="120">
        <v>2E-3</v>
      </c>
      <c r="O32" s="120" t="s">
        <v>248</v>
      </c>
      <c r="P32" s="120">
        <v>1E-3</v>
      </c>
      <c r="Q32" s="120">
        <v>7.1999999999999995E-2</v>
      </c>
      <c r="S32" s="120" t="s">
        <v>283</v>
      </c>
      <c r="T32" s="120">
        <v>1E-3</v>
      </c>
      <c r="U32" s="120">
        <v>-3.0000000000000001E-3</v>
      </c>
      <c r="W32" s="120" t="s">
        <v>318</v>
      </c>
      <c r="X32" s="120">
        <v>3.0000000000000001E-3</v>
      </c>
      <c r="Y32" s="120">
        <v>-8.9999999999999993E-3</v>
      </c>
    </row>
    <row r="33" spans="11:25" ht="15.6" x14ac:dyDescent="0.3">
      <c r="K33" s="120" t="s">
        <v>214</v>
      </c>
      <c r="L33" s="120">
        <v>7.9000000000000001E-2</v>
      </c>
      <c r="M33" s="120">
        <v>1E-3</v>
      </c>
      <c r="O33" s="120" t="s">
        <v>249</v>
      </c>
      <c r="P33" s="120">
        <v>1E-3</v>
      </c>
      <c r="Q33" s="120">
        <v>7.2999999999999995E-2</v>
      </c>
      <c r="S33" s="120" t="s">
        <v>284</v>
      </c>
      <c r="T33" s="120">
        <v>1E-3</v>
      </c>
      <c r="U33" s="120">
        <v>-2E-3</v>
      </c>
      <c r="W33" s="120" t="s">
        <v>319</v>
      </c>
      <c r="X33" s="120">
        <v>3.0000000000000001E-3</v>
      </c>
      <c r="Y33" s="120">
        <v>-6.0000000000000001E-3</v>
      </c>
    </row>
    <row r="34" spans="11:25" ht="15.6" x14ac:dyDescent="0.3">
      <c r="K34" s="120" t="s">
        <v>215</v>
      </c>
      <c r="L34" s="120">
        <v>7.9000000000000001E-2</v>
      </c>
      <c r="M34" s="120">
        <v>-2E-3</v>
      </c>
      <c r="O34" s="120" t="s">
        <v>250</v>
      </c>
      <c r="P34" s="120">
        <v>1E-3</v>
      </c>
      <c r="Q34" s="120">
        <v>7.9000000000000001E-2</v>
      </c>
      <c r="S34" s="120" t="s">
        <v>285</v>
      </c>
      <c r="T34" s="120">
        <v>1E-3</v>
      </c>
      <c r="U34" s="120">
        <v>4.0000000000000001E-3</v>
      </c>
      <c r="W34" s="120" t="s">
        <v>320</v>
      </c>
      <c r="X34" s="120">
        <v>3.0000000000000001E-3</v>
      </c>
      <c r="Y34" s="120">
        <v>0.01</v>
      </c>
    </row>
    <row r="35" spans="11:25" ht="15.6" x14ac:dyDescent="0.3">
      <c r="K35" s="120" t="s">
        <v>216</v>
      </c>
      <c r="L35" s="120">
        <v>7.9000000000000001E-2</v>
      </c>
      <c r="M35" s="120">
        <v>-3.0000000000000001E-3</v>
      </c>
      <c r="O35" s="120" t="s">
        <v>251</v>
      </c>
      <c r="P35" s="120">
        <v>1E-3</v>
      </c>
      <c r="Q35" s="120">
        <v>0.08</v>
      </c>
      <c r="S35" s="120" t="s">
        <v>286</v>
      </c>
      <c r="T35" s="120">
        <v>1E-3</v>
      </c>
      <c r="U35" s="120">
        <v>5.0000000000000001E-3</v>
      </c>
      <c r="W35" s="120" t="s">
        <v>321</v>
      </c>
      <c r="X35" s="120">
        <v>3.0000000000000001E-3</v>
      </c>
      <c r="Y35" s="120">
        <v>1.4E-2</v>
      </c>
    </row>
    <row r="36" spans="11:25" ht="18" customHeight="1" x14ac:dyDescent="0.3">
      <c r="K36" s="120" t="s">
        <v>217</v>
      </c>
      <c r="L36" s="120">
        <v>7.9000000000000001E-2</v>
      </c>
      <c r="M36" s="120">
        <v>-3.0000000000000001E-3</v>
      </c>
      <c r="O36" s="120" t="s">
        <v>252</v>
      </c>
      <c r="P36" s="120">
        <v>1E-3</v>
      </c>
      <c r="Q36" s="120">
        <v>8.2000000000000003E-2</v>
      </c>
      <c r="S36" s="120" t="s">
        <v>287</v>
      </c>
      <c r="T36" s="120">
        <v>1E-3</v>
      </c>
      <c r="U36" s="120">
        <v>7.0000000000000001E-3</v>
      </c>
      <c r="W36" s="120" t="s">
        <v>322</v>
      </c>
      <c r="X36" s="120">
        <v>3.0000000000000001E-3</v>
      </c>
      <c r="Y36" s="120">
        <v>1.7999999999999999E-2</v>
      </c>
    </row>
    <row r="37" spans="11:25" ht="18" customHeight="1" x14ac:dyDescent="0.3">
      <c r="K37" s="120" t="s">
        <v>218</v>
      </c>
      <c r="L37" s="120">
        <v>7.9000000000000001E-2</v>
      </c>
      <c r="M37" s="120">
        <v>2E-3</v>
      </c>
      <c r="O37" s="120" t="s">
        <v>253</v>
      </c>
      <c r="P37" s="120">
        <v>2E-3</v>
      </c>
      <c r="Q37" s="120">
        <v>7.0999999999999994E-2</v>
      </c>
      <c r="S37" s="120" t="s">
        <v>288</v>
      </c>
      <c r="T37" s="120">
        <v>2E-3</v>
      </c>
      <c r="U37" s="120">
        <v>-5.0000000000000001E-3</v>
      </c>
      <c r="W37" s="120" t="s">
        <v>323</v>
      </c>
      <c r="X37" s="120">
        <v>6.0000000000000001E-3</v>
      </c>
      <c r="Y37" s="120">
        <v>-1.2999999999999999E-2</v>
      </c>
    </row>
    <row r="38" spans="11:25" ht="18" customHeight="1" x14ac:dyDescent="0.3">
      <c r="K38" s="120" t="s">
        <v>219</v>
      </c>
      <c r="L38" s="120">
        <v>7.9000000000000001E-2</v>
      </c>
      <c r="M38" s="120">
        <v>2E-3</v>
      </c>
      <c r="O38" s="120" t="s">
        <v>254</v>
      </c>
      <c r="P38" s="120">
        <v>2E-3</v>
      </c>
      <c r="Q38" s="120">
        <v>7.1999999999999995E-2</v>
      </c>
      <c r="S38" s="120" t="s">
        <v>289</v>
      </c>
      <c r="T38" s="120">
        <v>2E-3</v>
      </c>
      <c r="U38" s="120">
        <v>-3.0000000000000001E-3</v>
      </c>
      <c r="W38" s="120" t="s">
        <v>324</v>
      </c>
      <c r="X38" s="120">
        <v>6.0000000000000001E-3</v>
      </c>
      <c r="Y38" s="120">
        <v>-8.9999999999999993E-3</v>
      </c>
    </row>
    <row r="39" spans="11:25" ht="18" customHeight="1" x14ac:dyDescent="0.3">
      <c r="K39" s="120" t="s">
        <v>220</v>
      </c>
      <c r="L39" s="120">
        <v>7.9000000000000001E-2</v>
      </c>
      <c r="M39" s="120">
        <v>1E-3</v>
      </c>
      <c r="O39" s="120" t="s">
        <v>255</v>
      </c>
      <c r="P39" s="120">
        <v>2E-3</v>
      </c>
      <c r="Q39" s="120">
        <v>7.2999999999999995E-2</v>
      </c>
      <c r="S39" s="120" t="s">
        <v>290</v>
      </c>
      <c r="T39" s="120">
        <v>2E-3</v>
      </c>
      <c r="U39" s="120">
        <v>-2E-3</v>
      </c>
      <c r="W39" s="120" t="s">
        <v>325</v>
      </c>
      <c r="X39" s="120">
        <v>6.0000000000000001E-3</v>
      </c>
      <c r="Y39" s="120">
        <v>-6.0000000000000001E-3</v>
      </c>
    </row>
    <row r="40" spans="11:25" ht="18" customHeight="1" x14ac:dyDescent="0.3">
      <c r="K40" s="120" t="s">
        <v>221</v>
      </c>
      <c r="L40" s="120">
        <v>7.8E-2</v>
      </c>
      <c r="M40" s="120">
        <v>2E-3</v>
      </c>
      <c r="O40" s="120" t="s">
        <v>256</v>
      </c>
      <c r="P40" s="120">
        <v>3.0000000000000001E-3</v>
      </c>
      <c r="Q40" s="120">
        <v>7.0999999999999994E-2</v>
      </c>
      <c r="S40" s="120" t="s">
        <v>291</v>
      </c>
      <c r="T40" s="120">
        <v>3.0000000000000001E-3</v>
      </c>
      <c r="U40" s="120">
        <v>-5.0000000000000001E-3</v>
      </c>
      <c r="W40" s="120" t="s">
        <v>326</v>
      </c>
      <c r="X40" s="120">
        <v>8.0000000000000002E-3</v>
      </c>
      <c r="Y40" s="120">
        <v>-1.2999999999999999E-2</v>
      </c>
    </row>
    <row r="41" spans="11:25" ht="18" customHeight="1" x14ac:dyDescent="0.3">
      <c r="K41" s="120" t="s">
        <v>222</v>
      </c>
      <c r="L41" s="120">
        <v>7.8E-2</v>
      </c>
      <c r="M41" s="120">
        <v>2E-3</v>
      </c>
      <c r="O41" s="120" t="s">
        <v>257</v>
      </c>
      <c r="P41" s="120">
        <v>3.0000000000000001E-3</v>
      </c>
      <c r="Q41" s="120">
        <v>7.1999999999999995E-2</v>
      </c>
      <c r="S41" s="120" t="s">
        <v>292</v>
      </c>
      <c r="T41" s="120">
        <v>3.0000000000000001E-3</v>
      </c>
      <c r="U41" s="120">
        <v>-3.0000000000000001E-3</v>
      </c>
      <c r="W41" s="120" t="s">
        <v>327</v>
      </c>
      <c r="X41" s="120">
        <v>8.0000000000000002E-3</v>
      </c>
      <c r="Y41" s="120">
        <v>-8.9999999999999993E-3</v>
      </c>
    </row>
    <row r="42" spans="11:25" ht="18" customHeight="1" x14ac:dyDescent="0.3">
      <c r="K42" s="120" t="s">
        <v>223</v>
      </c>
      <c r="L42" s="120">
        <v>7.8E-2</v>
      </c>
      <c r="M42" s="120">
        <v>1E-3</v>
      </c>
      <c r="O42" s="120" t="s">
        <v>258</v>
      </c>
      <c r="P42" s="120">
        <v>3.0000000000000001E-3</v>
      </c>
      <c r="Q42" s="120">
        <v>7.2999999999999995E-2</v>
      </c>
      <c r="S42" s="120" t="s">
        <v>293</v>
      </c>
      <c r="T42" s="120">
        <v>3.0000000000000001E-3</v>
      </c>
      <c r="U42" s="120">
        <v>-2E-3</v>
      </c>
      <c r="W42" s="120" t="s">
        <v>328</v>
      </c>
      <c r="X42" s="120">
        <v>8.0000000000000002E-3</v>
      </c>
      <c r="Y42" s="120">
        <v>-6.0000000000000001E-3</v>
      </c>
    </row>
    <row r="43" spans="11:25" ht="18" customHeight="1" x14ac:dyDescent="0.3">
      <c r="K43" s="88" t="s">
        <v>163</v>
      </c>
      <c r="L43" s="132" cm="1">
        <f t="array" ref="L43">MAX(ABS(L8:L42))</f>
        <v>8.1000000000000003E-2</v>
      </c>
      <c r="M43" s="132" cm="1">
        <f t="array" ref="M43">MAX(ABS(M8:M42))</f>
        <v>3.0000000000000001E-3</v>
      </c>
      <c r="O43" s="88" t="s">
        <v>163</v>
      </c>
      <c r="P43" s="132" cm="1">
        <f t="array" ref="P43">MAX(ABS(P8:P42))</f>
        <v>3.0000000000000001E-3</v>
      </c>
      <c r="Q43" s="132" cm="1">
        <f t="array" ref="Q43">MAX(ABS(Q8:Q42))</f>
        <v>8.2000000000000003E-2</v>
      </c>
      <c r="S43" s="88" t="s">
        <v>163</v>
      </c>
      <c r="T43" s="133" cm="1">
        <f t="array" ref="T43">MAX(ABS(T8:T42))</f>
        <v>3.0000000000000001E-3</v>
      </c>
      <c r="U43" s="133" cm="1">
        <f t="array" ref="U43">MAX(ABS(U8:U42))</f>
        <v>7.0000000000000001E-3</v>
      </c>
      <c r="W43" s="88" t="s">
        <v>163</v>
      </c>
      <c r="X43" s="132" cm="1">
        <f t="array" ref="X43">MAX(ABS(X8:X42))</f>
        <v>8.0000000000000002E-3</v>
      </c>
      <c r="Y43" s="132" cm="1">
        <f t="array" ref="Y43">MAX(ABS(Y8:Y42))</f>
        <v>1.7999999999999999E-2</v>
      </c>
    </row>
    <row r="44" spans="11:25" ht="18" customHeight="1" x14ac:dyDescent="0.3"/>
    <row r="45" spans="11:25" ht="18" customHeight="1" x14ac:dyDescent="0.3"/>
    <row r="46" spans="11:25" ht="18" customHeight="1" x14ac:dyDescent="0.3"/>
    <row r="47" spans="11:25" ht="18" customHeight="1" x14ac:dyDescent="0.3">
      <c r="K47" s="232" t="s">
        <v>164</v>
      </c>
      <c r="L47" s="232"/>
      <c r="M47" s="232"/>
      <c r="O47" s="232" t="s">
        <v>165</v>
      </c>
      <c r="P47" s="232"/>
      <c r="Q47" s="232"/>
      <c r="S47" s="232" t="s">
        <v>166</v>
      </c>
      <c r="T47" s="232"/>
      <c r="U47" s="232"/>
      <c r="W47" s="232" t="s">
        <v>167</v>
      </c>
      <c r="X47" s="232"/>
      <c r="Y47" s="232"/>
    </row>
    <row r="48" spans="11:25" ht="18" customHeight="1" x14ac:dyDescent="0.3">
      <c r="K48" s="88" t="s">
        <v>159</v>
      </c>
      <c r="L48" s="88" t="s">
        <v>160</v>
      </c>
      <c r="M48" s="88" t="s">
        <v>161</v>
      </c>
      <c r="O48" s="88" t="s">
        <v>159</v>
      </c>
      <c r="P48" s="88" t="s">
        <v>160</v>
      </c>
      <c r="Q48" s="88" t="s">
        <v>161</v>
      </c>
      <c r="S48" s="88" t="s">
        <v>159</v>
      </c>
      <c r="T48" s="88" t="s">
        <v>160</v>
      </c>
      <c r="U48" s="88" t="s">
        <v>161</v>
      </c>
      <c r="W48" s="88" t="s">
        <v>159</v>
      </c>
      <c r="X48" s="88" t="s">
        <v>160</v>
      </c>
      <c r="Y48" s="88" t="s">
        <v>161</v>
      </c>
    </row>
    <row r="49" spans="11:25" ht="18" customHeight="1" x14ac:dyDescent="0.3">
      <c r="K49" s="120" t="s">
        <v>329</v>
      </c>
      <c r="L49" s="120">
        <v>7.9000000000000001E-2</v>
      </c>
      <c r="M49" s="120">
        <v>-2E-3</v>
      </c>
      <c r="O49" s="120" t="s">
        <v>364</v>
      </c>
      <c r="P49" s="120">
        <v>8.5999999999999993E-2</v>
      </c>
      <c r="Q49" s="120">
        <v>1.6E-2</v>
      </c>
      <c r="S49" s="120" t="s">
        <v>399</v>
      </c>
      <c r="T49" s="120">
        <v>-8.3000000000000004E-2</v>
      </c>
      <c r="U49" s="120">
        <v>-7.0000000000000001E-3</v>
      </c>
      <c r="W49" s="120" t="s">
        <v>434</v>
      </c>
      <c r="X49" s="120">
        <v>-7.9000000000000001E-2</v>
      </c>
      <c r="Y49" s="120">
        <v>2E-3</v>
      </c>
    </row>
    <row r="50" spans="11:25" ht="18" customHeight="1" x14ac:dyDescent="0.3">
      <c r="K50" s="120" t="s">
        <v>330</v>
      </c>
      <c r="L50" s="120">
        <v>7.9000000000000001E-2</v>
      </c>
      <c r="M50" s="120">
        <v>-2E-3</v>
      </c>
      <c r="O50" s="120" t="s">
        <v>365</v>
      </c>
      <c r="P50" s="120">
        <v>8.5999999999999993E-2</v>
      </c>
      <c r="Q50" s="120">
        <v>1.0999999999999999E-2</v>
      </c>
      <c r="S50" s="120" t="s">
        <v>400</v>
      </c>
      <c r="T50" s="120">
        <v>-8.3000000000000004E-2</v>
      </c>
      <c r="U50" s="120">
        <v>-5.0000000000000001E-3</v>
      </c>
      <c r="W50" s="120" t="s">
        <v>435</v>
      </c>
      <c r="X50" s="120">
        <v>-7.9000000000000001E-2</v>
      </c>
      <c r="Y50" s="120">
        <v>2E-3</v>
      </c>
    </row>
    <row r="51" spans="11:25" ht="18" customHeight="1" x14ac:dyDescent="0.3">
      <c r="K51" s="120" t="s">
        <v>331</v>
      </c>
      <c r="L51" s="120">
        <v>7.9000000000000001E-2</v>
      </c>
      <c r="M51" s="120">
        <v>-1E-3</v>
      </c>
      <c r="O51" s="120" t="s">
        <v>366</v>
      </c>
      <c r="P51" s="120">
        <v>8.5999999999999993E-2</v>
      </c>
      <c r="Q51" s="120">
        <v>7.0000000000000001E-3</v>
      </c>
      <c r="S51" s="120" t="s">
        <v>401</v>
      </c>
      <c r="T51" s="120">
        <v>-8.3000000000000004E-2</v>
      </c>
      <c r="U51" s="120">
        <v>-3.0000000000000001E-3</v>
      </c>
      <c r="W51" s="120" t="s">
        <v>436</v>
      </c>
      <c r="X51" s="120">
        <v>-7.9000000000000001E-2</v>
      </c>
      <c r="Y51" s="120">
        <v>1E-3</v>
      </c>
    </row>
    <row r="52" spans="11:25" ht="18" customHeight="1" x14ac:dyDescent="0.3">
      <c r="K52" s="120" t="s">
        <v>332</v>
      </c>
      <c r="L52" s="120">
        <v>7.9000000000000001E-2</v>
      </c>
      <c r="M52" s="120">
        <v>0</v>
      </c>
      <c r="O52" s="120" t="s">
        <v>367</v>
      </c>
      <c r="P52" s="120">
        <v>8.5999999999999993E-2</v>
      </c>
      <c r="Q52" s="120">
        <v>2E-3</v>
      </c>
      <c r="S52" s="120" t="s">
        <v>402</v>
      </c>
      <c r="T52" s="120">
        <v>-8.3000000000000004E-2</v>
      </c>
      <c r="U52" s="120">
        <v>-1E-3</v>
      </c>
      <c r="W52" s="120" t="s">
        <v>437</v>
      </c>
      <c r="X52" s="120">
        <v>-7.9000000000000001E-2</v>
      </c>
      <c r="Y52" s="120">
        <v>0</v>
      </c>
    </row>
    <row r="53" spans="11:25" ht="18" customHeight="1" x14ac:dyDescent="0.3">
      <c r="K53" s="120" t="s">
        <v>333</v>
      </c>
      <c r="L53" s="120">
        <v>7.9000000000000001E-2</v>
      </c>
      <c r="M53" s="120">
        <v>0</v>
      </c>
      <c r="O53" s="120" t="s">
        <v>368</v>
      </c>
      <c r="P53" s="120">
        <v>8.5999999999999993E-2</v>
      </c>
      <c r="Q53" s="120">
        <v>-3.0000000000000001E-3</v>
      </c>
      <c r="S53" s="120" t="s">
        <v>403</v>
      </c>
      <c r="T53" s="120">
        <v>-8.3000000000000004E-2</v>
      </c>
      <c r="U53" s="120">
        <v>1E-3</v>
      </c>
      <c r="W53" s="120" t="s">
        <v>438</v>
      </c>
      <c r="X53" s="120">
        <v>-7.9000000000000001E-2</v>
      </c>
      <c r="Y53" s="120">
        <v>0</v>
      </c>
    </row>
    <row r="54" spans="11:25" ht="18" customHeight="1" x14ac:dyDescent="0.3">
      <c r="K54" s="120" t="s">
        <v>334</v>
      </c>
      <c r="L54" s="120">
        <v>7.9000000000000001E-2</v>
      </c>
      <c r="M54" s="120">
        <v>1E-3</v>
      </c>
      <c r="O54" s="120" t="s">
        <v>369</v>
      </c>
      <c r="P54" s="120">
        <v>8.5999999999999993E-2</v>
      </c>
      <c r="Q54" s="120">
        <v>-8.0000000000000002E-3</v>
      </c>
      <c r="S54" s="120" t="s">
        <v>404</v>
      </c>
      <c r="T54" s="120">
        <v>-8.3000000000000004E-2</v>
      </c>
      <c r="U54" s="120">
        <v>3.0000000000000001E-3</v>
      </c>
      <c r="W54" s="120" t="s">
        <v>439</v>
      </c>
      <c r="X54" s="120">
        <v>-7.9000000000000001E-2</v>
      </c>
      <c r="Y54" s="120">
        <v>-1E-3</v>
      </c>
    </row>
    <row r="55" spans="11:25" ht="18" customHeight="1" x14ac:dyDescent="0.3">
      <c r="K55" s="120" t="s">
        <v>335</v>
      </c>
      <c r="L55" s="120">
        <v>7.9000000000000001E-2</v>
      </c>
      <c r="M55" s="120">
        <v>2E-3</v>
      </c>
      <c r="O55" s="120" t="s">
        <v>370</v>
      </c>
      <c r="P55" s="120">
        <v>8.5999999999999993E-2</v>
      </c>
      <c r="Q55" s="120">
        <v>-1.2E-2</v>
      </c>
      <c r="S55" s="120" t="s">
        <v>405</v>
      </c>
      <c r="T55" s="120">
        <v>-8.3000000000000004E-2</v>
      </c>
      <c r="U55" s="120">
        <v>6.0000000000000001E-3</v>
      </c>
      <c r="W55" s="120" t="s">
        <v>440</v>
      </c>
      <c r="X55" s="120">
        <v>-7.9000000000000001E-2</v>
      </c>
      <c r="Y55" s="120">
        <v>-2E-3</v>
      </c>
    </row>
    <row r="56" spans="11:25" ht="18" customHeight="1" x14ac:dyDescent="0.3">
      <c r="K56" s="120" t="s">
        <v>336</v>
      </c>
      <c r="L56" s="120">
        <v>7.9000000000000001E-2</v>
      </c>
      <c r="M56" s="120">
        <v>3.0000000000000001E-3</v>
      </c>
      <c r="O56" s="120" t="s">
        <v>371</v>
      </c>
      <c r="P56" s="120">
        <v>8.5999999999999993E-2</v>
      </c>
      <c r="Q56" s="120">
        <v>-1.7000000000000001E-2</v>
      </c>
      <c r="S56" s="120" t="s">
        <v>406</v>
      </c>
      <c r="T56" s="120">
        <v>-8.3000000000000004E-2</v>
      </c>
      <c r="U56" s="120">
        <v>8.0000000000000002E-3</v>
      </c>
      <c r="W56" s="120" t="s">
        <v>441</v>
      </c>
      <c r="X56" s="120">
        <v>-7.9000000000000001E-2</v>
      </c>
      <c r="Y56" s="120">
        <v>-3.0000000000000001E-3</v>
      </c>
    </row>
    <row r="57" spans="11:25" ht="18" customHeight="1" x14ac:dyDescent="0.3">
      <c r="K57" s="120" t="s">
        <v>337</v>
      </c>
      <c r="L57" s="120">
        <v>7.9000000000000001E-2</v>
      </c>
      <c r="M57" s="120">
        <v>3.0000000000000001E-3</v>
      </c>
      <c r="O57" s="131" t="s">
        <v>372</v>
      </c>
      <c r="P57" s="131">
        <v>8.5999999999999993E-2</v>
      </c>
      <c r="Q57" s="131">
        <v>-2.1999999999999999E-2</v>
      </c>
      <c r="S57" s="131" t="s">
        <v>407</v>
      </c>
      <c r="T57" s="131">
        <v>-8.3000000000000004E-2</v>
      </c>
      <c r="U57" s="131">
        <v>0.01</v>
      </c>
      <c r="W57" s="120" t="s">
        <v>442</v>
      </c>
      <c r="X57" s="120">
        <v>-7.9000000000000001E-2</v>
      </c>
      <c r="Y57" s="120">
        <v>-3.0000000000000001E-3</v>
      </c>
    </row>
    <row r="58" spans="11:25" ht="18" customHeight="1" x14ac:dyDescent="0.3">
      <c r="K58" s="120" t="s">
        <v>338</v>
      </c>
      <c r="L58" s="120">
        <v>0.08</v>
      </c>
      <c r="M58" s="120">
        <v>-2E-3</v>
      </c>
      <c r="O58" s="120" t="s">
        <v>373</v>
      </c>
      <c r="P58" s="120">
        <v>8.1000000000000003E-2</v>
      </c>
      <c r="Q58" s="120">
        <v>1.6E-2</v>
      </c>
      <c r="S58" s="120" t="s">
        <v>408</v>
      </c>
      <c r="T58" s="120">
        <v>-0.08</v>
      </c>
      <c r="U58" s="120">
        <v>-7.0000000000000001E-3</v>
      </c>
      <c r="W58" s="120" t="s">
        <v>443</v>
      </c>
      <c r="X58" s="120">
        <v>-0.08</v>
      </c>
      <c r="Y58" s="120">
        <v>2E-3</v>
      </c>
    </row>
    <row r="59" spans="11:25" ht="18" customHeight="1" x14ac:dyDescent="0.3">
      <c r="K59" s="120" t="s">
        <v>339</v>
      </c>
      <c r="L59" s="120">
        <v>0.08</v>
      </c>
      <c r="M59" s="120">
        <v>-2E-3</v>
      </c>
      <c r="O59" s="120" t="s">
        <v>374</v>
      </c>
      <c r="P59" s="120">
        <v>8.1000000000000003E-2</v>
      </c>
      <c r="Q59" s="120">
        <v>1.0999999999999999E-2</v>
      </c>
      <c r="S59" s="120" t="s">
        <v>409</v>
      </c>
      <c r="T59" s="120">
        <v>-0.08</v>
      </c>
      <c r="U59" s="120">
        <v>-5.0000000000000001E-3</v>
      </c>
      <c r="W59" s="120" t="s">
        <v>444</v>
      </c>
      <c r="X59" s="120">
        <v>-0.08</v>
      </c>
      <c r="Y59" s="120">
        <v>2E-3</v>
      </c>
    </row>
    <row r="60" spans="11:25" ht="18" customHeight="1" x14ac:dyDescent="0.3">
      <c r="K60" s="120" t="s">
        <v>340</v>
      </c>
      <c r="L60" s="120">
        <v>0.08</v>
      </c>
      <c r="M60" s="120">
        <v>-1E-3</v>
      </c>
      <c r="O60" s="120" t="s">
        <v>375</v>
      </c>
      <c r="P60" s="120">
        <v>8.1000000000000003E-2</v>
      </c>
      <c r="Q60" s="120">
        <v>7.0000000000000001E-3</v>
      </c>
      <c r="S60" s="120" t="s">
        <v>410</v>
      </c>
      <c r="T60" s="120">
        <v>-0.08</v>
      </c>
      <c r="U60" s="120">
        <v>-3.0000000000000001E-3</v>
      </c>
      <c r="W60" s="120" t="s">
        <v>445</v>
      </c>
      <c r="X60" s="120">
        <v>-0.08</v>
      </c>
      <c r="Y60" s="120">
        <v>1E-3</v>
      </c>
    </row>
    <row r="61" spans="11:25" ht="18" customHeight="1" x14ac:dyDescent="0.3">
      <c r="K61" s="120" t="s">
        <v>341</v>
      </c>
      <c r="L61" s="120">
        <v>0.08</v>
      </c>
      <c r="M61" s="120">
        <v>0</v>
      </c>
      <c r="O61" s="120" t="s">
        <v>376</v>
      </c>
      <c r="P61" s="120">
        <v>8.1000000000000003E-2</v>
      </c>
      <c r="Q61" s="120">
        <v>2E-3</v>
      </c>
      <c r="S61" s="120" t="s">
        <v>411</v>
      </c>
      <c r="T61" s="120">
        <v>-0.08</v>
      </c>
      <c r="U61" s="120">
        <v>-1E-3</v>
      </c>
      <c r="W61" s="120" t="s">
        <v>446</v>
      </c>
      <c r="X61" s="120">
        <v>-0.08</v>
      </c>
      <c r="Y61" s="120">
        <v>0</v>
      </c>
    </row>
    <row r="62" spans="11:25" ht="18" customHeight="1" x14ac:dyDescent="0.3">
      <c r="K62" s="120" t="s">
        <v>342</v>
      </c>
      <c r="L62" s="120">
        <v>0.08</v>
      </c>
      <c r="M62" s="120">
        <v>0</v>
      </c>
      <c r="O62" s="120" t="s">
        <v>377</v>
      </c>
      <c r="P62" s="120">
        <v>8.1000000000000003E-2</v>
      </c>
      <c r="Q62" s="120">
        <v>-3.0000000000000001E-3</v>
      </c>
      <c r="S62" s="120" t="s">
        <v>412</v>
      </c>
      <c r="T62" s="120">
        <v>-0.08</v>
      </c>
      <c r="U62" s="120">
        <v>1E-3</v>
      </c>
      <c r="W62" s="120" t="s">
        <v>447</v>
      </c>
      <c r="X62" s="120">
        <v>-0.08</v>
      </c>
      <c r="Y62" s="120">
        <v>0</v>
      </c>
    </row>
    <row r="63" spans="11:25" ht="18" customHeight="1" x14ac:dyDescent="0.3">
      <c r="K63" s="120" t="s">
        <v>343</v>
      </c>
      <c r="L63" s="120">
        <v>0.08</v>
      </c>
      <c r="M63" s="120">
        <v>1E-3</v>
      </c>
      <c r="O63" s="120" t="s">
        <v>378</v>
      </c>
      <c r="P63" s="120">
        <v>8.1000000000000003E-2</v>
      </c>
      <c r="Q63" s="120">
        <v>-8.0000000000000002E-3</v>
      </c>
      <c r="S63" s="120" t="s">
        <v>413</v>
      </c>
      <c r="T63" s="120">
        <v>-0.08</v>
      </c>
      <c r="U63" s="120">
        <v>3.0000000000000001E-3</v>
      </c>
      <c r="W63" s="120" t="s">
        <v>448</v>
      </c>
      <c r="X63" s="120">
        <v>-0.08</v>
      </c>
      <c r="Y63" s="120">
        <v>-1E-3</v>
      </c>
    </row>
    <row r="64" spans="11:25" ht="18" customHeight="1" x14ac:dyDescent="0.3">
      <c r="K64" s="120" t="s">
        <v>344</v>
      </c>
      <c r="L64" s="120">
        <v>0.08</v>
      </c>
      <c r="M64" s="120">
        <v>2E-3</v>
      </c>
      <c r="O64" s="120" t="s">
        <v>379</v>
      </c>
      <c r="P64" s="120">
        <v>8.1000000000000003E-2</v>
      </c>
      <c r="Q64" s="120">
        <v>-1.2E-2</v>
      </c>
      <c r="S64" s="120" t="s">
        <v>414</v>
      </c>
      <c r="T64" s="120">
        <v>-0.08</v>
      </c>
      <c r="U64" s="120">
        <v>6.0000000000000001E-3</v>
      </c>
      <c r="W64" s="120" t="s">
        <v>449</v>
      </c>
      <c r="X64" s="120">
        <v>-0.08</v>
      </c>
      <c r="Y64" s="120">
        <v>-2E-3</v>
      </c>
    </row>
    <row r="65" spans="11:25" ht="18" customHeight="1" x14ac:dyDescent="0.3">
      <c r="K65" s="120" t="s">
        <v>345</v>
      </c>
      <c r="L65" s="120">
        <v>0.08</v>
      </c>
      <c r="M65" s="120">
        <v>3.0000000000000001E-3</v>
      </c>
      <c r="O65" s="120" t="s">
        <v>380</v>
      </c>
      <c r="P65" s="120">
        <v>8.1000000000000003E-2</v>
      </c>
      <c r="Q65" s="120">
        <v>-1.7000000000000001E-2</v>
      </c>
      <c r="S65" s="120" t="s">
        <v>415</v>
      </c>
      <c r="T65" s="120">
        <v>-0.08</v>
      </c>
      <c r="U65" s="120">
        <v>8.0000000000000002E-3</v>
      </c>
      <c r="W65" s="120" t="s">
        <v>450</v>
      </c>
      <c r="X65" s="120">
        <v>-0.08</v>
      </c>
      <c r="Y65" s="120">
        <v>-3.0000000000000001E-3</v>
      </c>
    </row>
    <row r="66" spans="11:25" ht="18" customHeight="1" x14ac:dyDescent="0.3">
      <c r="K66" s="120" t="s">
        <v>346</v>
      </c>
      <c r="L66" s="120">
        <v>0.08</v>
      </c>
      <c r="M66" s="120">
        <v>3.0000000000000001E-3</v>
      </c>
      <c r="O66" s="120" t="s">
        <v>381</v>
      </c>
      <c r="P66" s="120">
        <v>8.1000000000000003E-2</v>
      </c>
      <c r="Q66" s="120">
        <v>-2.1999999999999999E-2</v>
      </c>
      <c r="S66" s="120" t="s">
        <v>416</v>
      </c>
      <c r="T66" s="120">
        <v>-0.08</v>
      </c>
      <c r="U66" s="120">
        <v>0.01</v>
      </c>
      <c r="W66" s="120" t="s">
        <v>451</v>
      </c>
      <c r="X66" s="120">
        <v>-0.08</v>
      </c>
      <c r="Y66" s="120">
        <v>-3.0000000000000001E-3</v>
      </c>
    </row>
    <row r="67" spans="11:25" ht="18" customHeight="1" x14ac:dyDescent="0.3">
      <c r="K67" s="120" t="s">
        <v>347</v>
      </c>
      <c r="L67" s="120">
        <v>0.08</v>
      </c>
      <c r="M67" s="120">
        <v>-1E-3</v>
      </c>
      <c r="O67" s="120" t="s">
        <v>382</v>
      </c>
      <c r="P67" s="120">
        <v>7.9000000000000001E-2</v>
      </c>
      <c r="Q67" s="120">
        <v>7.0000000000000001E-3</v>
      </c>
      <c r="S67" s="120" t="s">
        <v>417</v>
      </c>
      <c r="T67" s="120">
        <v>-7.9000000000000001E-2</v>
      </c>
      <c r="U67" s="120">
        <v>-3.0000000000000001E-3</v>
      </c>
      <c r="W67" s="120" t="s">
        <v>452</v>
      </c>
      <c r="X67" s="120">
        <v>-0.08</v>
      </c>
      <c r="Y67" s="120">
        <v>1E-3</v>
      </c>
    </row>
    <row r="68" spans="11:25" ht="18" customHeight="1" x14ac:dyDescent="0.3">
      <c r="K68" s="120" t="s">
        <v>348</v>
      </c>
      <c r="L68" s="120">
        <v>0.08</v>
      </c>
      <c r="M68" s="120">
        <v>0</v>
      </c>
      <c r="O68" s="120" t="s">
        <v>383</v>
      </c>
      <c r="P68" s="120">
        <v>7.9000000000000001E-2</v>
      </c>
      <c r="Q68" s="120">
        <v>2E-3</v>
      </c>
      <c r="S68" s="120" t="s">
        <v>418</v>
      </c>
      <c r="T68" s="120">
        <v>-7.9000000000000001E-2</v>
      </c>
      <c r="U68" s="120">
        <v>-1E-3</v>
      </c>
      <c r="W68" s="120" t="s">
        <v>453</v>
      </c>
      <c r="X68" s="120">
        <v>-0.08</v>
      </c>
      <c r="Y68" s="120">
        <v>0</v>
      </c>
    </row>
    <row r="69" spans="11:25" ht="18" customHeight="1" x14ac:dyDescent="0.3">
      <c r="K69" s="120" t="s">
        <v>349</v>
      </c>
      <c r="L69" s="120">
        <v>0.08</v>
      </c>
      <c r="M69" s="120">
        <v>0</v>
      </c>
      <c r="O69" s="120" t="s">
        <v>384</v>
      </c>
      <c r="P69" s="120">
        <v>7.9000000000000001E-2</v>
      </c>
      <c r="Q69" s="120">
        <v>-3.0000000000000001E-3</v>
      </c>
      <c r="S69" s="120" t="s">
        <v>419</v>
      </c>
      <c r="T69" s="120">
        <v>-7.9000000000000001E-2</v>
      </c>
      <c r="U69" s="120">
        <v>1E-3</v>
      </c>
      <c r="W69" s="120" t="s">
        <v>454</v>
      </c>
      <c r="X69" s="120">
        <v>-0.08</v>
      </c>
      <c r="Y69" s="120">
        <v>0</v>
      </c>
    </row>
    <row r="70" spans="11:25" ht="18" customHeight="1" x14ac:dyDescent="0.3">
      <c r="K70" s="120" t="s">
        <v>350</v>
      </c>
      <c r="L70" s="120">
        <v>0.08</v>
      </c>
      <c r="M70" s="120">
        <v>1E-3</v>
      </c>
      <c r="O70" s="120" t="s">
        <v>385</v>
      </c>
      <c r="P70" s="120">
        <v>7.9000000000000001E-2</v>
      </c>
      <c r="Q70" s="120">
        <v>-8.0000000000000002E-3</v>
      </c>
      <c r="S70" s="120" t="s">
        <v>420</v>
      </c>
      <c r="T70" s="120">
        <v>-7.9000000000000001E-2</v>
      </c>
      <c r="U70" s="120">
        <v>3.0000000000000001E-3</v>
      </c>
      <c r="W70" s="120" t="s">
        <v>455</v>
      </c>
      <c r="X70" s="120">
        <v>-0.08</v>
      </c>
      <c r="Y70" s="120">
        <v>-1E-3</v>
      </c>
    </row>
    <row r="71" spans="11:25" ht="18" customHeight="1" x14ac:dyDescent="0.3">
      <c r="K71" s="120" t="s">
        <v>351</v>
      </c>
      <c r="L71" s="120">
        <v>0.08</v>
      </c>
      <c r="M71" s="120">
        <v>2E-3</v>
      </c>
      <c r="O71" s="120" t="s">
        <v>386</v>
      </c>
      <c r="P71" s="120">
        <v>7.9000000000000001E-2</v>
      </c>
      <c r="Q71" s="120">
        <v>-1.2E-2</v>
      </c>
      <c r="S71" s="120" t="s">
        <v>421</v>
      </c>
      <c r="T71" s="120">
        <v>-7.9000000000000001E-2</v>
      </c>
      <c r="U71" s="120">
        <v>6.0000000000000001E-3</v>
      </c>
      <c r="W71" s="120" t="s">
        <v>456</v>
      </c>
      <c r="X71" s="120">
        <v>-0.08</v>
      </c>
      <c r="Y71" s="120">
        <v>-2E-3</v>
      </c>
    </row>
    <row r="72" spans="11:25" ht="18" customHeight="1" x14ac:dyDescent="0.3">
      <c r="K72" s="120" t="s">
        <v>352</v>
      </c>
      <c r="L72" s="120">
        <v>0.08</v>
      </c>
      <c r="M72" s="120">
        <v>-2E-3</v>
      </c>
      <c r="O72" s="120" t="s">
        <v>387</v>
      </c>
      <c r="P72" s="120">
        <v>7.5999999999999998E-2</v>
      </c>
      <c r="Q72" s="120">
        <v>1.6E-2</v>
      </c>
      <c r="S72" s="120" t="s">
        <v>422</v>
      </c>
      <c r="T72" s="120">
        <v>-7.8E-2</v>
      </c>
      <c r="U72" s="120">
        <v>-7.0000000000000001E-3</v>
      </c>
      <c r="W72" s="120" t="s">
        <v>457</v>
      </c>
      <c r="X72" s="120">
        <v>-0.08</v>
      </c>
      <c r="Y72" s="120">
        <v>2E-3</v>
      </c>
    </row>
    <row r="73" spans="11:25" ht="18" customHeight="1" x14ac:dyDescent="0.3">
      <c r="K73" s="120" t="s">
        <v>353</v>
      </c>
      <c r="L73" s="120">
        <v>0.08</v>
      </c>
      <c r="M73" s="120">
        <v>-2E-3</v>
      </c>
      <c r="O73" s="120" t="s">
        <v>388</v>
      </c>
      <c r="P73" s="120">
        <v>7.5999999999999998E-2</v>
      </c>
      <c r="Q73" s="120">
        <v>1.0999999999999999E-2</v>
      </c>
      <c r="S73" s="120" t="s">
        <v>423</v>
      </c>
      <c r="T73" s="120">
        <v>-7.8E-2</v>
      </c>
      <c r="U73" s="120">
        <v>-5.0000000000000001E-3</v>
      </c>
      <c r="W73" s="120" t="s">
        <v>458</v>
      </c>
      <c r="X73" s="120">
        <v>-0.08</v>
      </c>
      <c r="Y73" s="120">
        <v>2E-3</v>
      </c>
    </row>
    <row r="74" spans="11:25" ht="18" customHeight="1" x14ac:dyDescent="0.3">
      <c r="K74" s="120" t="s">
        <v>354</v>
      </c>
      <c r="L74" s="120">
        <v>0.08</v>
      </c>
      <c r="M74" s="120">
        <v>-1E-3</v>
      </c>
      <c r="O74" s="120" t="s">
        <v>389</v>
      </c>
      <c r="P74" s="120">
        <v>7.5999999999999998E-2</v>
      </c>
      <c r="Q74" s="120">
        <v>7.0000000000000001E-3</v>
      </c>
      <c r="S74" s="120" t="s">
        <v>424</v>
      </c>
      <c r="T74" s="120">
        <v>-7.8E-2</v>
      </c>
      <c r="U74" s="120">
        <v>-3.0000000000000001E-3</v>
      </c>
      <c r="W74" s="120" t="s">
        <v>459</v>
      </c>
      <c r="X74" s="120">
        <v>-0.08</v>
      </c>
      <c r="Y74" s="120">
        <v>1E-3</v>
      </c>
    </row>
    <row r="75" spans="11:25" ht="18" customHeight="1" x14ac:dyDescent="0.3">
      <c r="K75" s="120" t="s">
        <v>355</v>
      </c>
      <c r="L75" s="120">
        <v>0.08</v>
      </c>
      <c r="M75" s="120">
        <v>2E-3</v>
      </c>
      <c r="O75" s="120" t="s">
        <v>390</v>
      </c>
      <c r="P75" s="120">
        <v>7.5999999999999998E-2</v>
      </c>
      <c r="Q75" s="120">
        <v>-1.2E-2</v>
      </c>
      <c r="S75" s="120" t="s">
        <v>425</v>
      </c>
      <c r="T75" s="120">
        <v>-7.8E-2</v>
      </c>
      <c r="U75" s="120">
        <v>6.0000000000000001E-3</v>
      </c>
      <c r="W75" s="120" t="s">
        <v>460</v>
      </c>
      <c r="X75" s="120">
        <v>-0.08</v>
      </c>
      <c r="Y75" s="120">
        <v>-2E-3</v>
      </c>
    </row>
    <row r="76" spans="11:25" ht="18" customHeight="1" x14ac:dyDescent="0.3">
      <c r="K76" s="120" t="s">
        <v>356</v>
      </c>
      <c r="L76" s="120">
        <v>0.08</v>
      </c>
      <c r="M76" s="120">
        <v>3.0000000000000001E-3</v>
      </c>
      <c r="O76" s="120" t="s">
        <v>391</v>
      </c>
      <c r="P76" s="120">
        <v>7.5999999999999998E-2</v>
      </c>
      <c r="Q76" s="120">
        <v>-1.7000000000000001E-2</v>
      </c>
      <c r="S76" s="120" t="s">
        <v>426</v>
      </c>
      <c r="T76" s="120">
        <v>-7.8E-2</v>
      </c>
      <c r="U76" s="120">
        <v>8.0000000000000002E-3</v>
      </c>
      <c r="W76" s="120" t="s">
        <v>461</v>
      </c>
      <c r="X76" s="120">
        <v>-0.08</v>
      </c>
      <c r="Y76" s="120">
        <v>-3.0000000000000001E-3</v>
      </c>
    </row>
    <row r="77" spans="11:25" ht="18" customHeight="1" x14ac:dyDescent="0.3">
      <c r="K77" s="120" t="s">
        <v>357</v>
      </c>
      <c r="L77" s="120">
        <v>0.08</v>
      </c>
      <c r="M77" s="120">
        <v>3.0000000000000001E-3</v>
      </c>
      <c r="O77" s="120" t="s">
        <v>392</v>
      </c>
      <c r="P77" s="120">
        <v>7.5999999999999998E-2</v>
      </c>
      <c r="Q77" s="120">
        <v>-2.1999999999999999E-2</v>
      </c>
      <c r="S77" s="120" t="s">
        <v>427</v>
      </c>
      <c r="T77" s="120">
        <v>-7.8E-2</v>
      </c>
      <c r="U77" s="120">
        <v>0.01</v>
      </c>
      <c r="W77" s="120" t="s">
        <v>462</v>
      </c>
      <c r="X77" s="120">
        <v>-0.08</v>
      </c>
      <c r="Y77" s="120">
        <v>-3.0000000000000001E-3</v>
      </c>
    </row>
    <row r="78" spans="11:25" ht="18" customHeight="1" x14ac:dyDescent="0.3">
      <c r="K78" s="120" t="s">
        <v>358</v>
      </c>
      <c r="L78" s="120">
        <v>8.1000000000000003E-2</v>
      </c>
      <c r="M78" s="120">
        <v>-2E-3</v>
      </c>
      <c r="O78" s="120" t="s">
        <v>393</v>
      </c>
      <c r="P78" s="120">
        <v>7.2999999999999995E-2</v>
      </c>
      <c r="Q78" s="120">
        <v>1.6E-2</v>
      </c>
      <c r="S78" s="120" t="s">
        <v>428</v>
      </c>
      <c r="T78" s="120">
        <v>-7.6999999999999999E-2</v>
      </c>
      <c r="U78" s="120">
        <v>-7.0000000000000001E-3</v>
      </c>
      <c r="W78" s="120" t="s">
        <v>463</v>
      </c>
      <c r="X78" s="120">
        <v>-8.1000000000000003E-2</v>
      </c>
      <c r="Y78" s="120">
        <v>2E-3</v>
      </c>
    </row>
    <row r="79" spans="11:25" ht="18" customHeight="1" x14ac:dyDescent="0.3">
      <c r="K79" s="120" t="s">
        <v>359</v>
      </c>
      <c r="L79" s="120">
        <v>8.1000000000000003E-2</v>
      </c>
      <c r="M79" s="120">
        <v>-2E-3</v>
      </c>
      <c r="O79" s="120" t="s">
        <v>394</v>
      </c>
      <c r="P79" s="120">
        <v>7.2999999999999995E-2</v>
      </c>
      <c r="Q79" s="120">
        <v>1.0999999999999999E-2</v>
      </c>
      <c r="S79" s="120" t="s">
        <v>429</v>
      </c>
      <c r="T79" s="120">
        <v>-7.6999999999999999E-2</v>
      </c>
      <c r="U79" s="120">
        <v>-5.0000000000000001E-3</v>
      </c>
      <c r="W79" s="120" t="s">
        <v>464</v>
      </c>
      <c r="X79" s="120">
        <v>-8.1000000000000003E-2</v>
      </c>
      <c r="Y79" s="120">
        <v>2E-3</v>
      </c>
    </row>
    <row r="80" spans="11:25" ht="18" customHeight="1" x14ac:dyDescent="0.3">
      <c r="K80" s="120" t="s">
        <v>360</v>
      </c>
      <c r="L80" s="120">
        <v>8.1000000000000003E-2</v>
      </c>
      <c r="M80" s="120">
        <v>-1E-3</v>
      </c>
      <c r="O80" s="120" t="s">
        <v>395</v>
      </c>
      <c r="P80" s="120">
        <v>7.2999999999999995E-2</v>
      </c>
      <c r="Q80" s="120">
        <v>7.0000000000000001E-3</v>
      </c>
      <c r="S80" s="120" t="s">
        <v>430</v>
      </c>
      <c r="T80" s="120">
        <v>-7.6999999999999999E-2</v>
      </c>
      <c r="U80" s="120">
        <v>-3.0000000000000001E-3</v>
      </c>
      <c r="W80" s="120" t="s">
        <v>465</v>
      </c>
      <c r="X80" s="120">
        <v>-8.1000000000000003E-2</v>
      </c>
      <c r="Y80" s="120">
        <v>1E-3</v>
      </c>
    </row>
    <row r="81" spans="11:25" ht="18" customHeight="1" x14ac:dyDescent="0.3">
      <c r="K81" s="131" t="s">
        <v>361</v>
      </c>
      <c r="L81" s="131">
        <v>8.1000000000000003E-2</v>
      </c>
      <c r="M81" s="131">
        <v>-2E-3</v>
      </c>
      <c r="O81" s="120" t="s">
        <v>396</v>
      </c>
      <c r="P81" s="120">
        <v>7.0999999999999994E-2</v>
      </c>
      <c r="Q81" s="120">
        <v>1.6E-2</v>
      </c>
      <c r="S81" s="120" t="s">
        <v>431</v>
      </c>
      <c r="T81" s="120">
        <v>-7.5999999999999998E-2</v>
      </c>
      <c r="U81" s="120">
        <v>-7.0000000000000001E-3</v>
      </c>
      <c r="W81" s="131" t="s">
        <v>466</v>
      </c>
      <c r="X81" s="131">
        <v>-8.1000000000000003E-2</v>
      </c>
      <c r="Y81" s="131">
        <v>2E-3</v>
      </c>
    </row>
    <row r="82" spans="11:25" ht="18" customHeight="1" x14ac:dyDescent="0.3">
      <c r="K82" s="120" t="s">
        <v>362</v>
      </c>
      <c r="L82" s="120">
        <v>8.1000000000000003E-2</v>
      </c>
      <c r="M82" s="120">
        <v>-2E-3</v>
      </c>
      <c r="O82" s="120" t="s">
        <v>397</v>
      </c>
      <c r="P82" s="120">
        <v>7.0999999999999994E-2</v>
      </c>
      <c r="Q82" s="120">
        <v>1.0999999999999999E-2</v>
      </c>
      <c r="S82" s="120" t="s">
        <v>432</v>
      </c>
      <c r="T82" s="120">
        <v>-7.5999999999999998E-2</v>
      </c>
      <c r="U82" s="120">
        <v>-5.0000000000000001E-3</v>
      </c>
      <c r="W82" s="120" t="s">
        <v>467</v>
      </c>
      <c r="X82" s="120">
        <v>-8.1000000000000003E-2</v>
      </c>
      <c r="Y82" s="120">
        <v>2E-3</v>
      </c>
    </row>
    <row r="83" spans="11:25" ht="18" customHeight="1" x14ac:dyDescent="0.3">
      <c r="K83" s="120" t="s">
        <v>363</v>
      </c>
      <c r="L83" s="120">
        <v>8.1000000000000003E-2</v>
      </c>
      <c r="M83" s="120">
        <v>-1E-3</v>
      </c>
      <c r="O83" s="120" t="s">
        <v>398</v>
      </c>
      <c r="P83" s="120">
        <v>7.0999999999999994E-2</v>
      </c>
      <c r="Q83" s="120">
        <v>7.0000000000000001E-3</v>
      </c>
      <c r="S83" s="120" t="s">
        <v>433</v>
      </c>
      <c r="T83" s="120">
        <v>-7.5999999999999998E-2</v>
      </c>
      <c r="U83" s="120">
        <v>-3.0000000000000001E-3</v>
      </c>
      <c r="W83" s="120" t="s">
        <v>468</v>
      </c>
      <c r="X83" s="120">
        <v>-8.1000000000000003E-2</v>
      </c>
      <c r="Y83" s="120">
        <v>1E-3</v>
      </c>
    </row>
    <row r="84" spans="11:25" ht="18" customHeight="1" x14ac:dyDescent="0.3">
      <c r="K84" s="88" t="s">
        <v>163</v>
      </c>
      <c r="L84" s="132" cm="1">
        <f t="array" ref="L84">MAX(ABS(L49:L83))</f>
        <v>8.1000000000000003E-2</v>
      </c>
      <c r="M84" s="132" cm="1">
        <f t="array" ref="M84">MAX(ABS(M49:M83))</f>
        <v>3.0000000000000001E-3</v>
      </c>
      <c r="O84" s="88" t="s">
        <v>163</v>
      </c>
      <c r="P84" s="132" cm="1">
        <f t="array" ref="P84">MAX(ABS(P49:P83))</f>
        <v>8.5999999999999993E-2</v>
      </c>
      <c r="Q84" s="132" cm="1">
        <f t="array" ref="Q84">MAX(ABS(Q49:Q83))</f>
        <v>2.1999999999999999E-2</v>
      </c>
      <c r="S84" s="88" t="s">
        <v>163</v>
      </c>
      <c r="T84" s="132" cm="1">
        <f t="array" ref="T84">MAX(ABS(T49:T83))</f>
        <v>8.3000000000000004E-2</v>
      </c>
      <c r="U84" s="132" cm="1">
        <f t="array" ref="U84">MAX(ABS(U49:U83))</f>
        <v>0.01</v>
      </c>
      <c r="W84" s="88" t="s">
        <v>163</v>
      </c>
      <c r="X84" s="132" cm="1">
        <f t="array" ref="X84">MAX(ABS(X49:X83))</f>
        <v>8.1000000000000003E-2</v>
      </c>
      <c r="Y84" s="132" cm="1">
        <f t="array" ref="Y84">MAX(ABS(Y49:Y83))</f>
        <v>3.0000000000000001E-3</v>
      </c>
    </row>
    <row r="85" spans="11:25" ht="18" customHeight="1" x14ac:dyDescent="0.3"/>
    <row r="86" spans="11:25" ht="18" customHeight="1" x14ac:dyDescent="0.3"/>
    <row r="87" spans="11:25" ht="18" customHeight="1" x14ac:dyDescent="0.3"/>
    <row r="88" spans="11:25" ht="18" customHeight="1" x14ac:dyDescent="0.3">
      <c r="K88" s="248" t="s">
        <v>168</v>
      </c>
      <c r="L88" s="381"/>
      <c r="M88" s="249"/>
      <c r="O88" s="248" t="s">
        <v>169</v>
      </c>
      <c r="P88" s="381"/>
      <c r="Q88" s="249"/>
      <c r="S88" s="248" t="s">
        <v>170</v>
      </c>
      <c r="T88" s="381"/>
      <c r="U88" s="249"/>
      <c r="W88" s="248" t="s">
        <v>171</v>
      </c>
      <c r="X88" s="381"/>
      <c r="Y88" s="249"/>
    </row>
    <row r="89" spans="11:25" ht="18" customHeight="1" x14ac:dyDescent="0.3">
      <c r="K89" s="88" t="s">
        <v>159</v>
      </c>
      <c r="L89" s="88" t="s">
        <v>160</v>
      </c>
      <c r="M89" s="88" t="s">
        <v>161</v>
      </c>
      <c r="O89" s="88" t="s">
        <v>159</v>
      </c>
      <c r="P89" s="88" t="s">
        <v>160</v>
      </c>
      <c r="Q89" s="88" t="s">
        <v>161</v>
      </c>
      <c r="S89" s="88" t="s">
        <v>159</v>
      </c>
      <c r="T89" s="88" t="s">
        <v>160</v>
      </c>
      <c r="U89" s="88" t="s">
        <v>161</v>
      </c>
      <c r="W89" s="88" t="s">
        <v>159</v>
      </c>
      <c r="X89" s="88" t="s">
        <v>160</v>
      </c>
      <c r="Y89" s="88" t="s">
        <v>161</v>
      </c>
    </row>
    <row r="90" spans="11:25" ht="18" customHeight="1" x14ac:dyDescent="0.3">
      <c r="K90" s="120" t="s">
        <v>469</v>
      </c>
      <c r="L90" s="120">
        <v>-7.0000000000000001E-3</v>
      </c>
      <c r="M90" s="120">
        <v>5.7000000000000002E-2</v>
      </c>
      <c r="O90" s="120" t="s">
        <v>504</v>
      </c>
      <c r="P90" s="120">
        <v>3.0000000000000001E-3</v>
      </c>
      <c r="Q90" s="120">
        <v>8.4000000000000005E-2</v>
      </c>
      <c r="S90" s="120" t="s">
        <v>539</v>
      </c>
      <c r="T90" s="120">
        <v>-3.0000000000000001E-3</v>
      </c>
      <c r="U90" s="120">
        <v>-8.4000000000000005E-2</v>
      </c>
      <c r="W90" s="120" t="s">
        <v>574</v>
      </c>
      <c r="X90" s="120">
        <v>7.0000000000000001E-3</v>
      </c>
      <c r="Y90" s="120">
        <v>-5.7000000000000002E-2</v>
      </c>
    </row>
    <row r="91" spans="11:25" ht="18" customHeight="1" x14ac:dyDescent="0.3">
      <c r="K91" s="120" t="s">
        <v>470</v>
      </c>
      <c r="L91" s="120">
        <v>-7.0000000000000001E-3</v>
      </c>
      <c r="M91" s="120">
        <v>6.2E-2</v>
      </c>
      <c r="O91" s="120" t="s">
        <v>505</v>
      </c>
      <c r="P91" s="120">
        <v>3.0000000000000001E-3</v>
      </c>
      <c r="Q91" s="120">
        <v>8.1000000000000003E-2</v>
      </c>
      <c r="S91" s="120" t="s">
        <v>540</v>
      </c>
      <c r="T91" s="120">
        <v>-3.0000000000000001E-3</v>
      </c>
      <c r="U91" s="120">
        <v>-8.1000000000000003E-2</v>
      </c>
      <c r="W91" s="120" t="s">
        <v>575</v>
      </c>
      <c r="X91" s="120">
        <v>7.0000000000000001E-3</v>
      </c>
      <c r="Y91" s="120">
        <v>-6.2E-2</v>
      </c>
    </row>
    <row r="92" spans="11:25" ht="18" customHeight="1" x14ac:dyDescent="0.3">
      <c r="K92" s="120" t="s">
        <v>471</v>
      </c>
      <c r="L92" s="120">
        <v>-7.0000000000000001E-3</v>
      </c>
      <c r="M92" s="120">
        <v>6.8000000000000005E-2</v>
      </c>
      <c r="O92" s="120" t="s">
        <v>506</v>
      </c>
      <c r="P92" s="120">
        <v>3.0000000000000001E-3</v>
      </c>
      <c r="Q92" s="120">
        <v>7.9000000000000001E-2</v>
      </c>
      <c r="S92" s="120" t="s">
        <v>541</v>
      </c>
      <c r="T92" s="120">
        <v>-3.0000000000000001E-3</v>
      </c>
      <c r="U92" s="120">
        <v>-7.9000000000000001E-2</v>
      </c>
      <c r="W92" s="120" t="s">
        <v>576</v>
      </c>
      <c r="X92" s="120">
        <v>7.0000000000000001E-3</v>
      </c>
      <c r="Y92" s="120">
        <v>-6.8000000000000005E-2</v>
      </c>
    </row>
    <row r="93" spans="11:25" ht="15.6" x14ac:dyDescent="0.3">
      <c r="K93" s="120" t="s">
        <v>472</v>
      </c>
      <c r="L93" s="120">
        <v>-7.0000000000000001E-3</v>
      </c>
      <c r="M93" s="120">
        <v>7.2999999999999995E-2</v>
      </c>
      <c r="O93" s="120" t="s">
        <v>507</v>
      </c>
      <c r="P93" s="120">
        <v>3.0000000000000001E-3</v>
      </c>
      <c r="Q93" s="120">
        <v>7.5999999999999998E-2</v>
      </c>
      <c r="S93" s="120" t="s">
        <v>542</v>
      </c>
      <c r="T93" s="120">
        <v>-3.0000000000000001E-3</v>
      </c>
      <c r="U93" s="120">
        <v>-7.5999999999999998E-2</v>
      </c>
      <c r="W93" s="120" t="s">
        <v>577</v>
      </c>
      <c r="X93" s="120">
        <v>7.0000000000000001E-3</v>
      </c>
      <c r="Y93" s="120">
        <v>-7.2999999999999995E-2</v>
      </c>
    </row>
    <row r="94" spans="11:25" ht="15.6" x14ac:dyDescent="0.3">
      <c r="K94" s="120" t="s">
        <v>473</v>
      </c>
      <c r="L94" s="120">
        <v>-7.0000000000000001E-3</v>
      </c>
      <c r="M94" s="120">
        <v>7.9000000000000001E-2</v>
      </c>
      <c r="O94" s="120" t="s">
        <v>508</v>
      </c>
      <c r="P94" s="120">
        <v>3.0000000000000001E-3</v>
      </c>
      <c r="Q94" s="120">
        <v>7.3999999999999996E-2</v>
      </c>
      <c r="S94" s="120" t="s">
        <v>543</v>
      </c>
      <c r="T94" s="120">
        <v>-3.0000000000000001E-3</v>
      </c>
      <c r="U94" s="120">
        <v>-7.3999999999999996E-2</v>
      </c>
      <c r="W94" s="120" t="s">
        <v>578</v>
      </c>
      <c r="X94" s="120">
        <v>7.0000000000000001E-3</v>
      </c>
      <c r="Y94" s="120">
        <v>-7.9000000000000001E-2</v>
      </c>
    </row>
    <row r="95" spans="11:25" ht="15.6" x14ac:dyDescent="0.3">
      <c r="K95" s="120" t="s">
        <v>474</v>
      </c>
      <c r="L95" s="120">
        <v>-7.0000000000000001E-3</v>
      </c>
      <c r="M95" s="120">
        <v>8.4000000000000005E-2</v>
      </c>
      <c r="O95" s="120" t="s">
        <v>509</v>
      </c>
      <c r="P95" s="120">
        <v>3.0000000000000001E-3</v>
      </c>
      <c r="Q95" s="120">
        <v>7.0999999999999994E-2</v>
      </c>
      <c r="S95" s="120" t="s">
        <v>544</v>
      </c>
      <c r="T95" s="120">
        <v>-3.0000000000000001E-3</v>
      </c>
      <c r="U95" s="120">
        <v>-7.0999999999999994E-2</v>
      </c>
      <c r="W95" s="120" t="s">
        <v>579</v>
      </c>
      <c r="X95" s="120">
        <v>7.0000000000000001E-3</v>
      </c>
      <c r="Y95" s="120">
        <v>-8.4000000000000005E-2</v>
      </c>
    </row>
    <row r="96" spans="11:25" ht="15.6" x14ac:dyDescent="0.3">
      <c r="K96" s="120" t="s">
        <v>475</v>
      </c>
      <c r="L96" s="120">
        <v>-7.0000000000000001E-3</v>
      </c>
      <c r="M96" s="120">
        <v>8.8999999999999996E-2</v>
      </c>
      <c r="O96" s="120" t="s">
        <v>510</v>
      </c>
      <c r="P96" s="120">
        <v>3.0000000000000001E-3</v>
      </c>
      <c r="Q96" s="120">
        <v>6.9000000000000006E-2</v>
      </c>
      <c r="S96" s="120" t="s">
        <v>545</v>
      </c>
      <c r="T96" s="120">
        <v>-3.0000000000000001E-3</v>
      </c>
      <c r="U96" s="120">
        <v>-6.9000000000000006E-2</v>
      </c>
      <c r="W96" s="120" t="s">
        <v>580</v>
      </c>
      <c r="X96" s="120">
        <v>7.0000000000000001E-3</v>
      </c>
      <c r="Y96" s="120">
        <v>-8.8999999999999996E-2</v>
      </c>
    </row>
    <row r="97" spans="11:25" ht="15.6" x14ac:dyDescent="0.3">
      <c r="K97" s="120" t="s">
        <v>476</v>
      </c>
      <c r="L97" s="120">
        <v>-7.0000000000000001E-3</v>
      </c>
      <c r="M97" s="120">
        <v>9.5000000000000001E-2</v>
      </c>
      <c r="O97" s="120" t="s">
        <v>511</v>
      </c>
      <c r="P97" s="120">
        <v>3.0000000000000001E-3</v>
      </c>
      <c r="Q97" s="120">
        <v>6.6000000000000003E-2</v>
      </c>
      <c r="S97" s="120" t="s">
        <v>546</v>
      </c>
      <c r="T97" s="120">
        <v>-3.0000000000000001E-3</v>
      </c>
      <c r="U97" s="120">
        <v>-6.6000000000000003E-2</v>
      </c>
      <c r="W97" s="120" t="s">
        <v>581</v>
      </c>
      <c r="X97" s="120">
        <v>7.0000000000000001E-3</v>
      </c>
      <c r="Y97" s="120">
        <v>-9.5000000000000001E-2</v>
      </c>
    </row>
    <row r="98" spans="11:25" ht="15.6" x14ac:dyDescent="0.3">
      <c r="K98" s="131" t="s">
        <v>477</v>
      </c>
      <c r="L98" s="131">
        <v>-7.0000000000000001E-3</v>
      </c>
      <c r="M98" s="131">
        <v>0.1</v>
      </c>
      <c r="O98" s="120" t="s">
        <v>512</v>
      </c>
      <c r="P98" s="120">
        <v>3.0000000000000001E-3</v>
      </c>
      <c r="Q98" s="120">
        <v>6.3E-2</v>
      </c>
      <c r="S98" s="120" t="s">
        <v>547</v>
      </c>
      <c r="T98" s="120">
        <v>-3.0000000000000001E-3</v>
      </c>
      <c r="U98" s="120">
        <v>-6.3E-2</v>
      </c>
      <c r="W98" s="131" t="s">
        <v>582</v>
      </c>
      <c r="X98" s="131">
        <v>7.0000000000000001E-3</v>
      </c>
      <c r="Y98" s="131">
        <v>-0.1</v>
      </c>
    </row>
    <row r="99" spans="11:25" ht="15.6" x14ac:dyDescent="0.3">
      <c r="K99" s="120" t="s">
        <v>478</v>
      </c>
      <c r="L99" s="120">
        <v>-1E-3</v>
      </c>
      <c r="M99" s="120">
        <v>5.7000000000000002E-2</v>
      </c>
      <c r="O99" s="120" t="s">
        <v>513</v>
      </c>
      <c r="P99" s="120">
        <v>1E-3</v>
      </c>
      <c r="Q99" s="120">
        <v>8.4000000000000005E-2</v>
      </c>
      <c r="S99" s="120" t="s">
        <v>548</v>
      </c>
      <c r="T99" s="120">
        <v>-1E-3</v>
      </c>
      <c r="U99" s="120">
        <v>-8.4000000000000005E-2</v>
      </c>
      <c r="W99" s="120" t="s">
        <v>583</v>
      </c>
      <c r="X99" s="120">
        <v>1E-3</v>
      </c>
      <c r="Y99" s="120">
        <v>-5.7000000000000002E-2</v>
      </c>
    </row>
    <row r="100" spans="11:25" ht="15.6" x14ac:dyDescent="0.3">
      <c r="K100" s="120" t="s">
        <v>479</v>
      </c>
      <c r="L100" s="120">
        <v>-1E-3</v>
      </c>
      <c r="M100" s="120">
        <v>6.2E-2</v>
      </c>
      <c r="O100" s="120" t="s">
        <v>514</v>
      </c>
      <c r="P100" s="120">
        <v>1E-3</v>
      </c>
      <c r="Q100" s="120">
        <v>8.1000000000000003E-2</v>
      </c>
      <c r="S100" s="120" t="s">
        <v>549</v>
      </c>
      <c r="T100" s="120">
        <v>-1E-3</v>
      </c>
      <c r="U100" s="120">
        <v>-8.1000000000000003E-2</v>
      </c>
      <c r="W100" s="120" t="s">
        <v>584</v>
      </c>
      <c r="X100" s="120">
        <v>1E-3</v>
      </c>
      <c r="Y100" s="120">
        <v>-6.2E-2</v>
      </c>
    </row>
    <row r="101" spans="11:25" ht="15.6" x14ac:dyDescent="0.3">
      <c r="K101" s="120" t="s">
        <v>480</v>
      </c>
      <c r="L101" s="120">
        <v>-1E-3</v>
      </c>
      <c r="M101" s="120">
        <v>6.8000000000000005E-2</v>
      </c>
      <c r="O101" s="120" t="s">
        <v>515</v>
      </c>
      <c r="P101" s="120">
        <v>1E-3</v>
      </c>
      <c r="Q101" s="120">
        <v>7.9000000000000001E-2</v>
      </c>
      <c r="S101" s="120" t="s">
        <v>550</v>
      </c>
      <c r="T101" s="120">
        <v>-1E-3</v>
      </c>
      <c r="U101" s="120">
        <v>-7.9000000000000001E-2</v>
      </c>
      <c r="W101" s="120" t="s">
        <v>585</v>
      </c>
      <c r="X101" s="120">
        <v>1E-3</v>
      </c>
      <c r="Y101" s="120">
        <v>-6.8000000000000005E-2</v>
      </c>
    </row>
    <row r="102" spans="11:25" ht="15.6" x14ac:dyDescent="0.3">
      <c r="K102" s="120" t="s">
        <v>481</v>
      </c>
      <c r="L102" s="120">
        <v>-1E-3</v>
      </c>
      <c r="M102" s="120">
        <v>7.2999999999999995E-2</v>
      </c>
      <c r="O102" s="120" t="s">
        <v>516</v>
      </c>
      <c r="P102" s="120">
        <v>1E-3</v>
      </c>
      <c r="Q102" s="120">
        <v>7.5999999999999998E-2</v>
      </c>
      <c r="S102" s="120" t="s">
        <v>551</v>
      </c>
      <c r="T102" s="120">
        <v>-1E-3</v>
      </c>
      <c r="U102" s="120">
        <v>-7.5999999999999998E-2</v>
      </c>
      <c r="W102" s="120" t="s">
        <v>586</v>
      </c>
      <c r="X102" s="120">
        <v>1E-3</v>
      </c>
      <c r="Y102" s="120">
        <v>-7.2999999999999995E-2</v>
      </c>
    </row>
    <row r="103" spans="11:25" ht="15.6" x14ac:dyDescent="0.3">
      <c r="K103" s="120" t="s">
        <v>482</v>
      </c>
      <c r="L103" s="120">
        <v>-1E-3</v>
      </c>
      <c r="M103" s="120">
        <v>7.9000000000000001E-2</v>
      </c>
      <c r="O103" s="120" t="s">
        <v>517</v>
      </c>
      <c r="P103" s="120">
        <v>1E-3</v>
      </c>
      <c r="Q103" s="120">
        <v>7.3999999999999996E-2</v>
      </c>
      <c r="S103" s="120" t="s">
        <v>552</v>
      </c>
      <c r="T103" s="120">
        <v>-1E-3</v>
      </c>
      <c r="U103" s="120">
        <v>-7.3999999999999996E-2</v>
      </c>
      <c r="W103" s="120" t="s">
        <v>587</v>
      </c>
      <c r="X103" s="120">
        <v>1E-3</v>
      </c>
      <c r="Y103" s="120">
        <v>-7.9000000000000001E-2</v>
      </c>
    </row>
    <row r="104" spans="11:25" ht="15.6" x14ac:dyDescent="0.3">
      <c r="K104" s="120" t="s">
        <v>483</v>
      </c>
      <c r="L104" s="120">
        <v>-1E-3</v>
      </c>
      <c r="M104" s="120">
        <v>8.4000000000000005E-2</v>
      </c>
      <c r="O104" s="120" t="s">
        <v>518</v>
      </c>
      <c r="P104" s="120">
        <v>1E-3</v>
      </c>
      <c r="Q104" s="120">
        <v>7.0999999999999994E-2</v>
      </c>
      <c r="S104" s="120" t="s">
        <v>553</v>
      </c>
      <c r="T104" s="120">
        <v>-1E-3</v>
      </c>
      <c r="U104" s="120">
        <v>-7.0999999999999994E-2</v>
      </c>
      <c r="W104" s="120" t="s">
        <v>588</v>
      </c>
      <c r="X104" s="120">
        <v>1E-3</v>
      </c>
      <c r="Y104" s="120">
        <v>-8.4000000000000005E-2</v>
      </c>
    </row>
    <row r="105" spans="11:25" ht="15.6" x14ac:dyDescent="0.3">
      <c r="K105" s="120" t="s">
        <v>484</v>
      </c>
      <c r="L105" s="120">
        <v>-1E-3</v>
      </c>
      <c r="M105" s="120">
        <v>8.8999999999999996E-2</v>
      </c>
      <c r="O105" s="120" t="s">
        <v>519</v>
      </c>
      <c r="P105" s="120">
        <v>1E-3</v>
      </c>
      <c r="Q105" s="120">
        <v>6.9000000000000006E-2</v>
      </c>
      <c r="S105" s="120" t="s">
        <v>554</v>
      </c>
      <c r="T105" s="120">
        <v>-1E-3</v>
      </c>
      <c r="U105" s="120">
        <v>-6.9000000000000006E-2</v>
      </c>
      <c r="W105" s="120" t="s">
        <v>589</v>
      </c>
      <c r="X105" s="120">
        <v>1E-3</v>
      </c>
      <c r="Y105" s="120">
        <v>-8.8999999999999996E-2</v>
      </c>
    </row>
    <row r="106" spans="11:25" ht="15.6" x14ac:dyDescent="0.3">
      <c r="K106" s="120" t="s">
        <v>485</v>
      </c>
      <c r="L106" s="120">
        <v>-1E-3</v>
      </c>
      <c r="M106" s="120">
        <v>9.5000000000000001E-2</v>
      </c>
      <c r="O106" s="120" t="s">
        <v>520</v>
      </c>
      <c r="P106" s="120">
        <v>1E-3</v>
      </c>
      <c r="Q106" s="120">
        <v>6.6000000000000003E-2</v>
      </c>
      <c r="S106" s="120" t="s">
        <v>555</v>
      </c>
      <c r="T106" s="120">
        <v>-1E-3</v>
      </c>
      <c r="U106" s="120">
        <v>-6.6000000000000003E-2</v>
      </c>
      <c r="W106" s="120" t="s">
        <v>590</v>
      </c>
      <c r="X106" s="120">
        <v>1E-3</v>
      </c>
      <c r="Y106" s="120">
        <v>-9.5000000000000001E-2</v>
      </c>
    </row>
    <row r="107" spans="11:25" ht="15.6" x14ac:dyDescent="0.3">
      <c r="K107" s="120" t="s">
        <v>486</v>
      </c>
      <c r="L107" s="120">
        <v>-1E-3</v>
      </c>
      <c r="M107" s="120">
        <v>0.1</v>
      </c>
      <c r="O107" s="120" t="s">
        <v>521</v>
      </c>
      <c r="P107" s="120">
        <v>1E-3</v>
      </c>
      <c r="Q107" s="120">
        <v>6.3E-2</v>
      </c>
      <c r="S107" s="120" t="s">
        <v>556</v>
      </c>
      <c r="T107" s="120">
        <v>-1E-3</v>
      </c>
      <c r="U107" s="120">
        <v>-6.3E-2</v>
      </c>
      <c r="W107" s="120" t="s">
        <v>591</v>
      </c>
      <c r="X107" s="120">
        <v>1E-3</v>
      </c>
      <c r="Y107" s="120">
        <v>-0.1</v>
      </c>
    </row>
    <row r="108" spans="11:25" ht="15.6" x14ac:dyDescent="0.3">
      <c r="K108" s="120" t="s">
        <v>487</v>
      </c>
      <c r="L108" s="120">
        <v>1E-3</v>
      </c>
      <c r="M108" s="120">
        <v>6.8000000000000005E-2</v>
      </c>
      <c r="O108" s="120" t="s">
        <v>522</v>
      </c>
      <c r="P108" s="120">
        <v>-1E-3</v>
      </c>
      <c r="Q108" s="120">
        <v>7.9000000000000001E-2</v>
      </c>
      <c r="S108" s="120" t="s">
        <v>557</v>
      </c>
      <c r="T108" s="120">
        <v>1E-3</v>
      </c>
      <c r="U108" s="120">
        <v>-7.9000000000000001E-2</v>
      </c>
      <c r="W108" s="120" t="s">
        <v>592</v>
      </c>
      <c r="X108" s="120">
        <v>-1E-3</v>
      </c>
      <c r="Y108" s="120">
        <v>-6.8000000000000005E-2</v>
      </c>
    </row>
    <row r="109" spans="11:25" ht="15.6" x14ac:dyDescent="0.3">
      <c r="K109" s="120" t="s">
        <v>488</v>
      </c>
      <c r="L109" s="120">
        <v>1E-3</v>
      </c>
      <c r="M109" s="120">
        <v>7.2999999999999995E-2</v>
      </c>
      <c r="O109" s="120" t="s">
        <v>523</v>
      </c>
      <c r="P109" s="120">
        <v>-1E-3</v>
      </c>
      <c r="Q109" s="120">
        <v>7.5999999999999998E-2</v>
      </c>
      <c r="S109" s="120" t="s">
        <v>558</v>
      </c>
      <c r="T109" s="120">
        <v>1E-3</v>
      </c>
      <c r="U109" s="120">
        <v>-7.5999999999999998E-2</v>
      </c>
      <c r="W109" s="120" t="s">
        <v>593</v>
      </c>
      <c r="X109" s="120">
        <v>-1E-3</v>
      </c>
      <c r="Y109" s="120">
        <v>-7.2999999999999995E-2</v>
      </c>
    </row>
    <row r="110" spans="11:25" ht="15.6" x14ac:dyDescent="0.3">
      <c r="K110" s="120" t="s">
        <v>489</v>
      </c>
      <c r="L110" s="120">
        <v>1E-3</v>
      </c>
      <c r="M110" s="120">
        <v>7.9000000000000001E-2</v>
      </c>
      <c r="O110" s="120" t="s">
        <v>524</v>
      </c>
      <c r="P110" s="120">
        <v>-1E-3</v>
      </c>
      <c r="Q110" s="120">
        <v>7.3999999999999996E-2</v>
      </c>
      <c r="S110" s="120" t="s">
        <v>559</v>
      </c>
      <c r="T110" s="120">
        <v>1E-3</v>
      </c>
      <c r="U110" s="120">
        <v>-7.3999999999999996E-2</v>
      </c>
      <c r="W110" s="120" t="s">
        <v>594</v>
      </c>
      <c r="X110" s="120">
        <v>-1E-3</v>
      </c>
      <c r="Y110" s="120">
        <v>-7.9000000000000001E-2</v>
      </c>
    </row>
    <row r="111" spans="11:25" ht="15.6" x14ac:dyDescent="0.3">
      <c r="K111" s="120" t="s">
        <v>490</v>
      </c>
      <c r="L111" s="120">
        <v>1E-3</v>
      </c>
      <c r="M111" s="120">
        <v>8.4000000000000005E-2</v>
      </c>
      <c r="O111" s="120" t="s">
        <v>525</v>
      </c>
      <c r="P111" s="120">
        <v>-1E-3</v>
      </c>
      <c r="Q111" s="120">
        <v>7.0999999999999994E-2</v>
      </c>
      <c r="S111" s="120" t="s">
        <v>560</v>
      </c>
      <c r="T111" s="120">
        <v>1E-3</v>
      </c>
      <c r="U111" s="120">
        <v>-7.0999999999999994E-2</v>
      </c>
      <c r="W111" s="120" t="s">
        <v>595</v>
      </c>
      <c r="X111" s="120">
        <v>-1E-3</v>
      </c>
      <c r="Y111" s="120">
        <v>-8.4000000000000005E-2</v>
      </c>
    </row>
    <row r="112" spans="11:25" ht="15.6" x14ac:dyDescent="0.3">
      <c r="K112" s="120" t="s">
        <v>491</v>
      </c>
      <c r="L112" s="120">
        <v>1E-3</v>
      </c>
      <c r="M112" s="120">
        <v>8.8999999999999996E-2</v>
      </c>
      <c r="O112" s="120" t="s">
        <v>526</v>
      </c>
      <c r="P112" s="120">
        <v>-1E-3</v>
      </c>
      <c r="Q112" s="120">
        <v>6.9000000000000006E-2</v>
      </c>
      <c r="S112" s="120" t="s">
        <v>561</v>
      </c>
      <c r="T112" s="120">
        <v>1E-3</v>
      </c>
      <c r="U112" s="120">
        <v>-6.9000000000000006E-2</v>
      </c>
      <c r="W112" s="120" t="s">
        <v>596</v>
      </c>
      <c r="X112" s="120">
        <v>-1E-3</v>
      </c>
      <c r="Y112" s="120">
        <v>-8.8999999999999996E-2</v>
      </c>
    </row>
    <row r="113" spans="11:25" ht="15.6" x14ac:dyDescent="0.3">
      <c r="K113" s="120" t="s">
        <v>492</v>
      </c>
      <c r="L113" s="120">
        <v>4.0000000000000001E-3</v>
      </c>
      <c r="M113" s="120">
        <v>5.7000000000000002E-2</v>
      </c>
      <c r="O113" s="120" t="s">
        <v>527</v>
      </c>
      <c r="P113" s="120">
        <v>-2E-3</v>
      </c>
      <c r="Q113" s="120">
        <v>8.4000000000000005E-2</v>
      </c>
      <c r="S113" s="120" t="s">
        <v>562</v>
      </c>
      <c r="T113" s="120">
        <v>2E-3</v>
      </c>
      <c r="U113" s="120">
        <v>-8.4000000000000005E-2</v>
      </c>
      <c r="W113" s="120" t="s">
        <v>597</v>
      </c>
      <c r="X113" s="120">
        <v>-4.0000000000000001E-3</v>
      </c>
      <c r="Y113" s="120">
        <v>-5.7000000000000002E-2</v>
      </c>
    </row>
    <row r="114" spans="11:25" ht="15.6" x14ac:dyDescent="0.3">
      <c r="K114" s="120" t="s">
        <v>493</v>
      </c>
      <c r="L114" s="120">
        <v>4.0000000000000001E-3</v>
      </c>
      <c r="M114" s="120">
        <v>6.2E-2</v>
      </c>
      <c r="O114" s="120" t="s">
        <v>528</v>
      </c>
      <c r="P114" s="120">
        <v>-2E-3</v>
      </c>
      <c r="Q114" s="120">
        <v>8.1000000000000003E-2</v>
      </c>
      <c r="S114" s="120" t="s">
        <v>563</v>
      </c>
      <c r="T114" s="120">
        <v>2E-3</v>
      </c>
      <c r="U114" s="120">
        <v>-8.1000000000000003E-2</v>
      </c>
      <c r="W114" s="120" t="s">
        <v>598</v>
      </c>
      <c r="X114" s="120">
        <v>-4.0000000000000001E-3</v>
      </c>
      <c r="Y114" s="120">
        <v>-6.2E-2</v>
      </c>
    </row>
    <row r="115" spans="11:25" ht="15.6" x14ac:dyDescent="0.3">
      <c r="K115" s="120" t="s">
        <v>494</v>
      </c>
      <c r="L115" s="120">
        <v>4.0000000000000001E-3</v>
      </c>
      <c r="M115" s="120">
        <v>6.8000000000000005E-2</v>
      </c>
      <c r="O115" s="120" t="s">
        <v>529</v>
      </c>
      <c r="P115" s="120">
        <v>-2E-3</v>
      </c>
      <c r="Q115" s="120">
        <v>7.9000000000000001E-2</v>
      </c>
      <c r="S115" s="120" t="s">
        <v>564</v>
      </c>
      <c r="T115" s="120">
        <v>2E-3</v>
      </c>
      <c r="U115" s="120">
        <v>-7.9000000000000001E-2</v>
      </c>
      <c r="W115" s="120" t="s">
        <v>599</v>
      </c>
      <c r="X115" s="120">
        <v>-4.0000000000000001E-3</v>
      </c>
      <c r="Y115" s="120">
        <v>-6.8000000000000005E-2</v>
      </c>
    </row>
    <row r="116" spans="11:25" ht="15.6" x14ac:dyDescent="0.3">
      <c r="K116" s="120" t="s">
        <v>495</v>
      </c>
      <c r="L116" s="120">
        <v>4.0000000000000001E-3</v>
      </c>
      <c r="M116" s="120">
        <v>8.8999999999999996E-2</v>
      </c>
      <c r="O116" s="120" t="s">
        <v>530</v>
      </c>
      <c r="P116" s="120">
        <v>-2E-3</v>
      </c>
      <c r="Q116" s="120">
        <v>6.9000000000000006E-2</v>
      </c>
      <c r="S116" s="120" t="s">
        <v>565</v>
      </c>
      <c r="T116" s="120">
        <v>2E-3</v>
      </c>
      <c r="U116" s="120">
        <v>-6.9000000000000006E-2</v>
      </c>
      <c r="W116" s="120" t="s">
        <v>600</v>
      </c>
      <c r="X116" s="120">
        <v>-4.0000000000000001E-3</v>
      </c>
      <c r="Y116" s="120">
        <v>-8.8999999999999996E-2</v>
      </c>
    </row>
    <row r="117" spans="11:25" ht="15.6" x14ac:dyDescent="0.3">
      <c r="K117" s="120" t="s">
        <v>496</v>
      </c>
      <c r="L117" s="120">
        <v>4.0000000000000001E-3</v>
      </c>
      <c r="M117" s="120">
        <v>9.5000000000000001E-2</v>
      </c>
      <c r="O117" s="120" t="s">
        <v>531</v>
      </c>
      <c r="P117" s="120">
        <v>-2E-3</v>
      </c>
      <c r="Q117" s="120">
        <v>6.6000000000000003E-2</v>
      </c>
      <c r="S117" s="120" t="s">
        <v>566</v>
      </c>
      <c r="T117" s="120">
        <v>2E-3</v>
      </c>
      <c r="U117" s="120">
        <v>-6.6000000000000003E-2</v>
      </c>
      <c r="W117" s="120" t="s">
        <v>601</v>
      </c>
      <c r="X117" s="120">
        <v>-4.0000000000000001E-3</v>
      </c>
      <c r="Y117" s="120">
        <v>-9.5000000000000001E-2</v>
      </c>
    </row>
    <row r="118" spans="11:25" ht="15.6" x14ac:dyDescent="0.3">
      <c r="K118" s="120" t="s">
        <v>497</v>
      </c>
      <c r="L118" s="120">
        <v>4.0000000000000001E-3</v>
      </c>
      <c r="M118" s="120">
        <v>0.1</v>
      </c>
      <c r="O118" s="120" t="s">
        <v>532</v>
      </c>
      <c r="P118" s="120">
        <v>-2E-3</v>
      </c>
      <c r="Q118" s="120">
        <v>6.3E-2</v>
      </c>
      <c r="S118" s="120" t="s">
        <v>567</v>
      </c>
      <c r="T118" s="120">
        <v>2E-3</v>
      </c>
      <c r="U118" s="120">
        <v>-6.3E-2</v>
      </c>
      <c r="W118" s="120" t="s">
        <v>602</v>
      </c>
      <c r="X118" s="120">
        <v>-4.0000000000000001E-3</v>
      </c>
      <c r="Y118" s="120">
        <v>-0.1</v>
      </c>
    </row>
    <row r="119" spans="11:25" ht="15.6" x14ac:dyDescent="0.3">
      <c r="K119" s="120" t="s">
        <v>498</v>
      </c>
      <c r="L119" s="120">
        <v>8.0000000000000002E-3</v>
      </c>
      <c r="M119" s="120">
        <v>5.7000000000000002E-2</v>
      </c>
      <c r="O119" s="120" t="s">
        <v>533</v>
      </c>
      <c r="P119" s="120">
        <v>-4.0000000000000001E-3</v>
      </c>
      <c r="Q119" s="120">
        <v>8.4000000000000005E-2</v>
      </c>
      <c r="S119" s="120" t="s">
        <v>568</v>
      </c>
      <c r="T119" s="120">
        <v>4.0000000000000001E-3</v>
      </c>
      <c r="U119" s="120">
        <v>-8.4000000000000005E-2</v>
      </c>
      <c r="W119" s="120" t="s">
        <v>603</v>
      </c>
      <c r="X119" s="120">
        <v>-8.0000000000000002E-3</v>
      </c>
      <c r="Y119" s="120">
        <v>-5.7000000000000002E-2</v>
      </c>
    </row>
    <row r="120" spans="11:25" ht="15.6" x14ac:dyDescent="0.3">
      <c r="K120" s="120" t="s">
        <v>499</v>
      </c>
      <c r="L120" s="120">
        <v>8.0000000000000002E-3</v>
      </c>
      <c r="M120" s="120">
        <v>6.2E-2</v>
      </c>
      <c r="O120" s="120" t="s">
        <v>534</v>
      </c>
      <c r="P120" s="120">
        <v>-4.0000000000000001E-3</v>
      </c>
      <c r="Q120" s="120">
        <v>8.1000000000000003E-2</v>
      </c>
      <c r="S120" s="120" t="s">
        <v>569</v>
      </c>
      <c r="T120" s="120">
        <v>4.0000000000000001E-3</v>
      </c>
      <c r="U120" s="120">
        <v>-8.1000000000000003E-2</v>
      </c>
      <c r="W120" s="120" t="s">
        <v>604</v>
      </c>
      <c r="X120" s="120">
        <v>-8.0000000000000002E-3</v>
      </c>
      <c r="Y120" s="120">
        <v>-6.2E-2</v>
      </c>
    </row>
    <row r="121" spans="11:25" ht="15.6" x14ac:dyDescent="0.3">
      <c r="K121" s="120" t="s">
        <v>500</v>
      </c>
      <c r="L121" s="120">
        <v>8.0000000000000002E-3</v>
      </c>
      <c r="M121" s="120">
        <v>6.8000000000000005E-2</v>
      </c>
      <c r="O121" s="120" t="s">
        <v>535</v>
      </c>
      <c r="P121" s="120">
        <v>-4.0000000000000001E-3</v>
      </c>
      <c r="Q121" s="120">
        <v>7.9000000000000001E-2</v>
      </c>
      <c r="S121" s="120" t="s">
        <v>570</v>
      </c>
      <c r="T121" s="120">
        <v>4.0000000000000001E-3</v>
      </c>
      <c r="U121" s="120">
        <v>-7.9000000000000001E-2</v>
      </c>
      <c r="W121" s="120" t="s">
        <v>605</v>
      </c>
      <c r="X121" s="120">
        <v>-8.0000000000000002E-3</v>
      </c>
      <c r="Y121" s="120">
        <v>-6.8000000000000005E-2</v>
      </c>
    </row>
    <row r="122" spans="11:25" ht="15.6" x14ac:dyDescent="0.3">
      <c r="K122" s="120" t="s">
        <v>501</v>
      </c>
      <c r="L122" s="120">
        <v>1.0999999999999999E-2</v>
      </c>
      <c r="M122" s="120">
        <v>5.7000000000000002E-2</v>
      </c>
      <c r="O122" s="131" t="s">
        <v>536</v>
      </c>
      <c r="P122" s="131">
        <v>-5.0000000000000001E-3</v>
      </c>
      <c r="Q122" s="131">
        <v>8.4000000000000005E-2</v>
      </c>
      <c r="S122" s="131" t="s">
        <v>571</v>
      </c>
      <c r="T122" s="131">
        <v>5.0000000000000001E-3</v>
      </c>
      <c r="U122" s="131">
        <v>-8.4000000000000005E-2</v>
      </c>
      <c r="W122" s="120" t="s">
        <v>606</v>
      </c>
      <c r="X122" s="120">
        <v>-1.0999999999999999E-2</v>
      </c>
      <c r="Y122" s="120">
        <v>-5.7000000000000002E-2</v>
      </c>
    </row>
    <row r="123" spans="11:25" ht="15.6" x14ac:dyDescent="0.3">
      <c r="K123" s="120" t="s">
        <v>502</v>
      </c>
      <c r="L123" s="120">
        <v>1.0999999999999999E-2</v>
      </c>
      <c r="M123" s="120">
        <v>6.2E-2</v>
      </c>
      <c r="O123" s="120" t="s">
        <v>537</v>
      </c>
      <c r="P123" s="120">
        <v>-5.0000000000000001E-3</v>
      </c>
      <c r="Q123" s="120">
        <v>8.1000000000000003E-2</v>
      </c>
      <c r="S123" s="120" t="s">
        <v>572</v>
      </c>
      <c r="T123" s="120">
        <v>5.0000000000000001E-3</v>
      </c>
      <c r="U123" s="120">
        <v>-8.1000000000000003E-2</v>
      </c>
      <c r="W123" s="120" t="s">
        <v>607</v>
      </c>
      <c r="X123" s="120">
        <v>-1.0999999999999999E-2</v>
      </c>
      <c r="Y123" s="120">
        <v>-6.2E-2</v>
      </c>
    </row>
    <row r="124" spans="11:25" ht="15.6" x14ac:dyDescent="0.3">
      <c r="K124" s="120" t="s">
        <v>503</v>
      </c>
      <c r="L124" s="120">
        <v>1.0999999999999999E-2</v>
      </c>
      <c r="M124" s="120">
        <v>6.8000000000000005E-2</v>
      </c>
      <c r="O124" s="120" t="s">
        <v>538</v>
      </c>
      <c r="P124" s="120">
        <v>-5.0000000000000001E-3</v>
      </c>
      <c r="Q124" s="120">
        <v>7.9000000000000001E-2</v>
      </c>
      <c r="S124" s="120" t="s">
        <v>573</v>
      </c>
      <c r="T124" s="120">
        <v>5.0000000000000001E-3</v>
      </c>
      <c r="U124" s="120">
        <v>-7.9000000000000001E-2</v>
      </c>
      <c r="W124" s="120" t="s">
        <v>608</v>
      </c>
      <c r="X124" s="120">
        <v>-1.0999999999999999E-2</v>
      </c>
      <c r="Y124" s="120">
        <v>-6.8000000000000005E-2</v>
      </c>
    </row>
    <row r="125" spans="11:25" ht="15.6" x14ac:dyDescent="0.3">
      <c r="K125" s="88" t="s">
        <v>163</v>
      </c>
      <c r="L125" s="132" cm="1">
        <f t="array" ref="L125">MAX(ABS(L90:L124))</f>
        <v>1.0999999999999999E-2</v>
      </c>
      <c r="M125" s="132" cm="1">
        <f t="array" ref="M125">MAX(ABS(M90:M124))</f>
        <v>0.1</v>
      </c>
      <c r="O125" s="88" t="s">
        <v>163</v>
      </c>
      <c r="P125" s="132" cm="1">
        <f t="array" ref="P125">MAX(ABS(P90:P124))</f>
        <v>5.0000000000000001E-3</v>
      </c>
      <c r="Q125" s="132" cm="1">
        <f t="array" ref="Q125">MAX(ABS(Q90:Q124))</f>
        <v>8.4000000000000005E-2</v>
      </c>
      <c r="S125" s="88" t="s">
        <v>163</v>
      </c>
      <c r="T125" s="132" cm="1">
        <f t="array" ref="T125">MAX(ABS(T90:T124))</f>
        <v>5.0000000000000001E-3</v>
      </c>
      <c r="U125" s="132" cm="1">
        <f t="array" ref="U125">MAX(ABS(U90:U124))</f>
        <v>8.4000000000000005E-2</v>
      </c>
      <c r="W125" s="88" t="s">
        <v>163</v>
      </c>
      <c r="X125" s="132" cm="1">
        <f t="array" ref="X125">MAX(ABS(X90:X124))</f>
        <v>1.0999999999999999E-2</v>
      </c>
      <c r="Y125" s="132" cm="1">
        <f t="array" ref="Y125">MAX(ABS(Y90:Y124))</f>
        <v>0.1</v>
      </c>
    </row>
  </sheetData>
  <mergeCells count="16">
    <mergeCell ref="K88:M88"/>
    <mergeCell ref="O88:Q88"/>
    <mergeCell ref="W88:Y88"/>
    <mergeCell ref="S88:U88"/>
    <mergeCell ref="B23:D27"/>
    <mergeCell ref="E23:H27"/>
    <mergeCell ref="K47:M47"/>
    <mergeCell ref="O47:Q47"/>
    <mergeCell ref="S47:U47"/>
    <mergeCell ref="W47:Y47"/>
    <mergeCell ref="K6:M6"/>
    <mergeCell ref="O6:Q6"/>
    <mergeCell ref="S6:U6"/>
    <mergeCell ref="W6:Y6"/>
    <mergeCell ref="B21:D22"/>
    <mergeCell ref="E21:H22"/>
  </mergeCells>
  <conditionalFormatting sqref="I6:I17">
    <cfRule type="cellIs" dxfId="37" priority="1" operator="equal">
      <formula>"NO CUMPLE"</formula>
    </cfRule>
    <cfRule type="containsText" dxfId="36" priority="2" operator="containsText" text="SI CUMPLE">
      <formula>NOT(ISERROR(SEARCH("SI CUMPLE",I6)))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CF043-0FFE-43D2-9FF7-8292758ACA5E}">
  <dimension ref="B4:XFB31"/>
  <sheetViews>
    <sheetView showGridLines="0" workbookViewId="0">
      <selection activeCell="B4" sqref="B4:C6"/>
    </sheetView>
  </sheetViews>
  <sheetFormatPr baseColWidth="10" defaultRowHeight="14.4" x14ac:dyDescent="0.3"/>
  <cols>
    <col min="2" max="2" width="25.21875" customWidth="1"/>
    <col min="3" max="3" width="21.109375" customWidth="1"/>
    <col min="5" max="5" width="18.21875" customWidth="1"/>
    <col min="6" max="6" width="18.6640625" customWidth="1"/>
    <col min="7" max="16382" width="11.5546875" hidden="1" customWidth="1"/>
    <col min="16383" max="16383" width="0" hidden="1" customWidth="1"/>
  </cols>
  <sheetData>
    <row r="4" spans="2:6" ht="18" x14ac:dyDescent="0.3">
      <c r="B4" s="324" t="s">
        <v>81</v>
      </c>
      <c r="C4" s="324"/>
    </row>
    <row r="5" spans="2:6" ht="18" x14ac:dyDescent="0.3">
      <c r="B5" s="117" t="s">
        <v>117</v>
      </c>
      <c r="C5" s="117">
        <v>44.6</v>
      </c>
    </row>
    <row r="6" spans="2:6" ht="18" x14ac:dyDescent="0.3">
      <c r="B6" s="117" t="s">
        <v>118</v>
      </c>
      <c r="C6" s="117">
        <v>15.87</v>
      </c>
    </row>
    <row r="7" spans="2:6" ht="18" x14ac:dyDescent="0.3">
      <c r="B7" s="118"/>
      <c r="C7" s="118"/>
    </row>
    <row r="8" spans="2:6" ht="18" x14ac:dyDescent="0.3">
      <c r="B8" s="382" t="s">
        <v>119</v>
      </c>
      <c r="C8" s="383"/>
    </row>
    <row r="9" spans="2:6" ht="15.6" x14ac:dyDescent="0.3">
      <c r="B9" s="82" t="s">
        <v>120</v>
      </c>
      <c r="C9" s="119">
        <v>19.559999999999999</v>
      </c>
    </row>
    <row r="10" spans="2:6" ht="15.6" x14ac:dyDescent="0.3">
      <c r="B10" s="82" t="s">
        <v>121</v>
      </c>
      <c r="C10" s="119">
        <v>11.371</v>
      </c>
    </row>
    <row r="11" spans="2:6" ht="18" x14ac:dyDescent="0.3">
      <c r="B11" s="118"/>
      <c r="C11" s="118"/>
      <c r="E11" s="232" t="s">
        <v>649</v>
      </c>
      <c r="F11" s="232"/>
    </row>
    <row r="12" spans="2:6" ht="15.6" x14ac:dyDescent="0.3">
      <c r="B12" s="120" t="s">
        <v>122</v>
      </c>
      <c r="C12" s="16">
        <f>'METODO F.H.E '!I139</f>
        <v>1076.0094293024999</v>
      </c>
      <c r="E12" s="120" t="s">
        <v>122</v>
      </c>
      <c r="F12" s="16">
        <f>'METODO F.H.E '!I139</f>
        <v>1076.0094293024999</v>
      </c>
    </row>
    <row r="13" spans="2:6" ht="15.6" x14ac:dyDescent="0.3">
      <c r="B13" s="120" t="s">
        <v>123</v>
      </c>
      <c r="C13" s="16">
        <f>C12</f>
        <v>1076.0094293024999</v>
      </c>
      <c r="E13" s="120" t="s">
        <v>123</v>
      </c>
      <c r="F13" s="16">
        <f>F12</f>
        <v>1076.0094293024999</v>
      </c>
    </row>
    <row r="14" spans="2:6" ht="15.6" x14ac:dyDescent="0.3">
      <c r="B14" s="120" t="s">
        <v>120</v>
      </c>
      <c r="C14" s="121">
        <f>C9</f>
        <v>19.559999999999999</v>
      </c>
      <c r="E14" s="120" t="s">
        <v>124</v>
      </c>
      <c r="F14" s="121">
        <f>$C$5*5%</f>
        <v>2.23</v>
      </c>
    </row>
    <row r="15" spans="2:6" ht="15.6" x14ac:dyDescent="0.3">
      <c r="B15" s="120" t="s">
        <v>121</v>
      </c>
      <c r="C15" s="121">
        <f>C10</f>
        <v>11.371</v>
      </c>
      <c r="E15" s="120" t="s">
        <v>125</v>
      </c>
      <c r="F15" s="121">
        <f>$C$6*5%</f>
        <v>0.79349999999999998</v>
      </c>
    </row>
    <row r="16" spans="2:6" ht="15.6" x14ac:dyDescent="0.3">
      <c r="B16" s="120" t="s">
        <v>126</v>
      </c>
      <c r="C16" s="119">
        <v>19.34</v>
      </c>
      <c r="E16" s="120" t="s">
        <v>127</v>
      </c>
      <c r="F16" s="122">
        <f>F12*F15</f>
        <v>853.81348215153366</v>
      </c>
    </row>
    <row r="17" spans="2:6" ht="15.6" x14ac:dyDescent="0.3">
      <c r="B17" s="120" t="s">
        <v>128</v>
      </c>
      <c r="C17" s="119">
        <v>10.759</v>
      </c>
      <c r="E17" s="120" t="s">
        <v>129</v>
      </c>
      <c r="F17" s="122">
        <f>F13*F14</f>
        <v>2399.501027344575</v>
      </c>
    </row>
    <row r="18" spans="2:6" ht="15.6" x14ac:dyDescent="0.3">
      <c r="B18" s="120" t="s">
        <v>130</v>
      </c>
      <c r="C18" s="123">
        <f>ABS(C16-C14)</f>
        <v>0.21999999999999886</v>
      </c>
      <c r="E18" s="185" t="s">
        <v>131</v>
      </c>
      <c r="F18" s="185"/>
    </row>
    <row r="19" spans="2:6" ht="15.6" x14ac:dyDescent="0.3">
      <c r="B19" s="120" t="s">
        <v>132</v>
      </c>
      <c r="C19" s="121">
        <f>ABS(C17-C15)</f>
        <v>0.6120000000000001</v>
      </c>
      <c r="E19" s="124" t="s">
        <v>133</v>
      </c>
      <c r="F19" s="125">
        <f>$F$12+$F$16</f>
        <v>1929.8229114540336</v>
      </c>
    </row>
    <row r="20" spans="2:6" ht="15.6" x14ac:dyDescent="0.3">
      <c r="B20" s="120" t="s">
        <v>134</v>
      </c>
      <c r="C20" s="122">
        <f>C19*C12</f>
        <v>658.51777073313008</v>
      </c>
      <c r="E20" s="124" t="s">
        <v>135</v>
      </c>
      <c r="F20" s="125">
        <f>$F$12-$F$16</f>
        <v>222.19594715096628</v>
      </c>
    </row>
    <row r="21" spans="2:6" ht="15.6" x14ac:dyDescent="0.3">
      <c r="B21" s="120" t="s">
        <v>136</v>
      </c>
      <c r="C21" s="122">
        <f>C18*C13</f>
        <v>236.72207444654876</v>
      </c>
      <c r="E21" s="124" t="s">
        <v>137</v>
      </c>
      <c r="F21" s="125">
        <f>-$F$12+$F$16</f>
        <v>-222.19594715096628</v>
      </c>
    </row>
    <row r="22" spans="2:6" ht="15.6" x14ac:dyDescent="0.3">
      <c r="B22" s="120" t="s">
        <v>124</v>
      </c>
      <c r="C22" s="121">
        <f>$C$5*5%</f>
        <v>2.23</v>
      </c>
      <c r="E22" s="124" t="s">
        <v>138</v>
      </c>
      <c r="F22" s="125">
        <f>-$F$12-$F$16</f>
        <v>-1929.8229114540336</v>
      </c>
    </row>
    <row r="23" spans="2:6" ht="15.6" x14ac:dyDescent="0.3">
      <c r="B23" s="120" t="s">
        <v>125</v>
      </c>
      <c r="C23" s="121">
        <f>$C$6*5%</f>
        <v>0.79349999999999998</v>
      </c>
      <c r="E23" s="124" t="s">
        <v>139</v>
      </c>
      <c r="F23" s="125">
        <f>$F$13+$F$17</f>
        <v>3475.510456647075</v>
      </c>
    </row>
    <row r="24" spans="2:6" ht="15.6" x14ac:dyDescent="0.3">
      <c r="B24" s="120" t="s">
        <v>140</v>
      </c>
      <c r="C24" s="122">
        <f>C23*C12</f>
        <v>853.81348215153366</v>
      </c>
      <c r="E24" s="124" t="s">
        <v>141</v>
      </c>
      <c r="F24" s="125">
        <f>$F$13-$F$17</f>
        <v>-1323.4915980420751</v>
      </c>
    </row>
    <row r="25" spans="2:6" ht="15.6" x14ac:dyDescent="0.3">
      <c r="B25" s="120" t="s">
        <v>142</v>
      </c>
      <c r="C25" s="122">
        <f>C22*C13</f>
        <v>2399.501027344575</v>
      </c>
      <c r="E25" s="124" t="s">
        <v>143</v>
      </c>
      <c r="F25" s="125">
        <f>-$F$13+$F$17</f>
        <v>1323.4915980420751</v>
      </c>
    </row>
    <row r="26" spans="2:6" ht="15.6" x14ac:dyDescent="0.3">
      <c r="B26" s="88" t="s">
        <v>144</v>
      </c>
      <c r="C26" s="126">
        <f>C24+C20</f>
        <v>1512.3312528846636</v>
      </c>
      <c r="E26" s="124" t="s">
        <v>145</v>
      </c>
      <c r="F26" s="125">
        <f>-$F$13-$F$17</f>
        <v>-3475.510456647075</v>
      </c>
    </row>
    <row r="27" spans="2:6" ht="15.6" x14ac:dyDescent="0.3">
      <c r="B27" s="88" t="s">
        <v>146</v>
      </c>
      <c r="C27" s="126">
        <f>C25+C21</f>
        <v>2636.223101791124</v>
      </c>
    </row>
    <row r="31" spans="2:6" s="177" customFormat="1" x14ac:dyDescent="0.3"/>
  </sheetData>
  <mergeCells count="4">
    <mergeCell ref="B4:C4"/>
    <mergeCell ref="B8:C8"/>
    <mergeCell ref="E11:F11"/>
    <mergeCell ref="E18:F18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B1E3B-C904-4E20-968C-E0773CA68F4E}">
  <dimension ref="B5:Y125"/>
  <sheetViews>
    <sheetView topLeftCell="A10" workbookViewId="0">
      <selection activeCell="H33" sqref="H33"/>
    </sheetView>
  </sheetViews>
  <sheetFormatPr baseColWidth="10" defaultRowHeight="14.4" x14ac:dyDescent="0.3"/>
  <cols>
    <col min="3" max="3" width="14" customWidth="1"/>
    <col min="4" max="6" width="17.44140625" customWidth="1"/>
    <col min="7" max="8" width="13.109375" customWidth="1"/>
    <col min="9" max="9" width="15.21875" customWidth="1"/>
    <col min="11" max="13" width="14.44140625" customWidth="1"/>
    <col min="14" max="14" width="7.77734375" customWidth="1"/>
    <col min="15" max="15" width="14.21875" customWidth="1"/>
    <col min="16" max="16" width="14.44140625" customWidth="1"/>
    <col min="17" max="17" width="13.6640625" customWidth="1"/>
    <col min="18" max="18" width="7.77734375" customWidth="1"/>
    <col min="19" max="19" width="13.88671875" customWidth="1"/>
    <col min="20" max="20" width="15.109375" customWidth="1"/>
    <col min="21" max="21" width="13.88671875" customWidth="1"/>
    <col min="22" max="22" width="7.77734375" customWidth="1"/>
    <col min="23" max="23" width="13.6640625" customWidth="1"/>
    <col min="24" max="24" width="14.77734375" customWidth="1"/>
    <col min="25" max="25" width="13.33203125" customWidth="1"/>
  </cols>
  <sheetData>
    <row r="5" spans="2:25" ht="34.799999999999997" customHeight="1" x14ac:dyDescent="0.3">
      <c r="B5" s="179" t="s">
        <v>147</v>
      </c>
      <c r="C5" s="179" t="s">
        <v>148</v>
      </c>
      <c r="D5" s="179" t="s">
        <v>149</v>
      </c>
      <c r="E5" s="179" t="s">
        <v>150</v>
      </c>
      <c r="F5" s="179" t="s">
        <v>151</v>
      </c>
      <c r="G5" s="179" t="s">
        <v>152</v>
      </c>
      <c r="H5" s="179" t="s">
        <v>153</v>
      </c>
      <c r="I5" s="179" t="s">
        <v>154</v>
      </c>
    </row>
    <row r="6" spans="2:25" ht="18" customHeight="1" x14ac:dyDescent="0.3">
      <c r="B6" s="120">
        <v>48</v>
      </c>
      <c r="C6" s="120" t="s">
        <v>122</v>
      </c>
      <c r="D6" s="141">
        <f>ABS(L16)</f>
        <v>0.52</v>
      </c>
      <c r="E6" s="141">
        <f>ABS(M16)</f>
        <v>2.1000000000000001E-2</v>
      </c>
      <c r="F6" s="127">
        <f>SQRT((D6^2)+(E6^2))</f>
        <v>0.52042386570948118</v>
      </c>
      <c r="G6" s="182">
        <v>3</v>
      </c>
      <c r="H6" s="129">
        <f>(G6*0.01)*100</f>
        <v>3</v>
      </c>
      <c r="I6" s="130" t="str">
        <f>IF(F6&lt;=H6,"SI CUMPLE","NO CUMPLE")</f>
        <v>SI CUMPLE</v>
      </c>
      <c r="K6" s="232" t="s">
        <v>155</v>
      </c>
      <c r="L6" s="232"/>
      <c r="M6" s="232"/>
      <c r="O6" s="232" t="s">
        <v>156</v>
      </c>
      <c r="P6" s="232"/>
      <c r="Q6" s="232"/>
      <c r="S6" s="232" t="s">
        <v>157</v>
      </c>
      <c r="T6" s="232"/>
      <c r="U6" s="232"/>
      <c r="W6" s="232" t="s">
        <v>158</v>
      </c>
      <c r="X6" s="232"/>
      <c r="Y6" s="232"/>
    </row>
    <row r="7" spans="2:25" ht="18" customHeight="1" x14ac:dyDescent="0.3">
      <c r="B7" s="120">
        <v>48</v>
      </c>
      <c r="C7" s="120" t="s">
        <v>123</v>
      </c>
      <c r="D7" s="141">
        <f>ABS(P16)</f>
        <v>1.2E-2</v>
      </c>
      <c r="E7" s="141">
        <f>ABS(Q16)</f>
        <v>0.52700000000000002</v>
      </c>
      <c r="F7" s="127">
        <f>SQRT((D7^2)+(E7^2))</f>
        <v>0.52713660468610979</v>
      </c>
      <c r="G7" s="182">
        <v>3</v>
      </c>
      <c r="H7" s="129">
        <f t="shared" ref="H7:H17" si="0">(G7*0.01)*100</f>
        <v>3</v>
      </c>
      <c r="I7" s="130" t="str">
        <f t="shared" ref="I7:I17" si="1">IF(F7&lt;=H7,"SI CUMPLE","NO CUMPLE")</f>
        <v>SI CUMPLE</v>
      </c>
      <c r="K7" s="178" t="s">
        <v>159</v>
      </c>
      <c r="L7" s="178" t="s">
        <v>160</v>
      </c>
      <c r="M7" s="178" t="s">
        <v>161</v>
      </c>
      <c r="O7" s="178" t="s">
        <v>159</v>
      </c>
      <c r="P7" s="178" t="s">
        <v>160</v>
      </c>
      <c r="Q7" s="178" t="s">
        <v>161</v>
      </c>
      <c r="S7" s="178" t="s">
        <v>159</v>
      </c>
      <c r="T7" s="178" t="s">
        <v>160</v>
      </c>
      <c r="U7" s="178" t="s">
        <v>161</v>
      </c>
      <c r="W7" s="178" t="s">
        <v>159</v>
      </c>
      <c r="X7" s="178" t="s">
        <v>160</v>
      </c>
      <c r="Y7" s="178" t="s">
        <v>161</v>
      </c>
    </row>
    <row r="8" spans="2:25" ht="18" customHeight="1" x14ac:dyDescent="0.3">
      <c r="B8" s="120">
        <v>48</v>
      </c>
      <c r="C8" s="120" t="s">
        <v>127</v>
      </c>
      <c r="D8" s="141">
        <f>ABS(T16)</f>
        <v>1.2E-2</v>
      </c>
      <c r="E8" s="141">
        <f>ABS(U16)</f>
        <v>4.2000000000000003E-2</v>
      </c>
      <c r="F8" s="127">
        <f>SQRT((D8^2)+(E8^2))</f>
        <v>4.368065933568311E-2</v>
      </c>
      <c r="G8" s="182">
        <v>3</v>
      </c>
      <c r="H8" s="129">
        <f t="shared" si="0"/>
        <v>3</v>
      </c>
      <c r="I8" s="130" t="str">
        <f t="shared" si="1"/>
        <v>SI CUMPLE</v>
      </c>
      <c r="K8" s="120" t="s">
        <v>189</v>
      </c>
      <c r="L8" s="120">
        <v>0.52</v>
      </c>
      <c r="M8" s="120">
        <v>1.4999999999999999E-2</v>
      </c>
      <c r="O8" s="120" t="s">
        <v>224</v>
      </c>
      <c r="P8" s="120">
        <v>-1.2E-2</v>
      </c>
      <c r="Q8" s="120">
        <v>0.45400000000000001</v>
      </c>
      <c r="S8" s="120" t="s">
        <v>259</v>
      </c>
      <c r="T8" s="120">
        <v>-1.2E-2</v>
      </c>
      <c r="U8" s="120">
        <v>-3.1E-2</v>
      </c>
      <c r="W8" s="120" t="s">
        <v>294</v>
      </c>
      <c r="X8" s="120">
        <v>-3.4000000000000002E-2</v>
      </c>
      <c r="Y8" s="120">
        <v>-8.6999999999999994E-2</v>
      </c>
    </row>
    <row r="9" spans="2:25" ht="18" customHeight="1" x14ac:dyDescent="0.3">
      <c r="B9" s="180">
        <v>48</v>
      </c>
      <c r="C9" s="180" t="s">
        <v>129</v>
      </c>
      <c r="D9" s="141">
        <f>ABS(X16)</f>
        <v>3.4000000000000002E-2</v>
      </c>
      <c r="E9" s="141">
        <f>ABS(Y16)</f>
        <v>0.11799999999999999</v>
      </c>
      <c r="F9" s="127">
        <f t="shared" ref="F9:F17" si="2">SQRT((D9^2)+(E9^2))</f>
        <v>0.12280065146407002</v>
      </c>
      <c r="G9" s="182">
        <v>3</v>
      </c>
      <c r="H9" s="129">
        <f t="shared" si="0"/>
        <v>3</v>
      </c>
      <c r="I9" s="130" t="str">
        <f t="shared" si="1"/>
        <v>SI CUMPLE</v>
      </c>
      <c r="K9" s="120" t="s">
        <v>190</v>
      </c>
      <c r="L9" s="120">
        <v>0.52</v>
      </c>
      <c r="M9" s="120">
        <v>1.0999999999999999E-2</v>
      </c>
      <c r="O9" s="120" t="s">
        <v>225</v>
      </c>
      <c r="P9" s="120">
        <v>-1.2E-2</v>
      </c>
      <c r="Q9" s="120">
        <v>0.46300000000000002</v>
      </c>
      <c r="S9" s="120" t="s">
        <v>260</v>
      </c>
      <c r="T9" s="120">
        <v>-1.2E-2</v>
      </c>
      <c r="U9" s="120">
        <v>-2.1999999999999999E-2</v>
      </c>
      <c r="W9" s="120" t="s">
        <v>295</v>
      </c>
      <c r="X9" s="120">
        <v>-3.4000000000000002E-2</v>
      </c>
      <c r="Y9" s="120">
        <v>-6.0999999999999999E-2</v>
      </c>
    </row>
    <row r="10" spans="2:25" ht="18" customHeight="1" x14ac:dyDescent="0.3">
      <c r="B10" s="120">
        <v>72</v>
      </c>
      <c r="C10" s="124" t="s">
        <v>133</v>
      </c>
      <c r="D10" s="141">
        <f>ABS(L81)</f>
        <v>0.52300000000000002</v>
      </c>
      <c r="E10" s="141">
        <f>ABS(M81)</f>
        <v>1.4999999999999999E-2</v>
      </c>
      <c r="F10" s="127">
        <f t="shared" si="2"/>
        <v>0.52321506094530579</v>
      </c>
      <c r="G10" s="182">
        <v>3</v>
      </c>
      <c r="H10" s="129">
        <f t="shared" si="0"/>
        <v>3</v>
      </c>
      <c r="I10" s="130" t="str">
        <f t="shared" si="1"/>
        <v>SI CUMPLE</v>
      </c>
      <c r="K10" s="120" t="s">
        <v>191</v>
      </c>
      <c r="L10" s="120">
        <v>0.52</v>
      </c>
      <c r="M10" s="120">
        <v>6.0000000000000001E-3</v>
      </c>
      <c r="O10" s="120" t="s">
        <v>226</v>
      </c>
      <c r="P10" s="120">
        <v>-1.2E-2</v>
      </c>
      <c r="Q10" s="120">
        <v>0.47299999999999998</v>
      </c>
      <c r="S10" s="120" t="s">
        <v>261</v>
      </c>
      <c r="T10" s="120">
        <v>-1.2E-2</v>
      </c>
      <c r="U10" s="120">
        <v>-1.2999999999999999E-2</v>
      </c>
      <c r="W10" s="120" t="s">
        <v>296</v>
      </c>
      <c r="X10" s="120">
        <v>-3.4000000000000002E-2</v>
      </c>
      <c r="Y10" s="120">
        <v>-3.5999999999999997E-2</v>
      </c>
    </row>
    <row r="11" spans="2:25" ht="18" customHeight="1" x14ac:dyDescent="0.3">
      <c r="B11" s="120">
        <v>48</v>
      </c>
      <c r="C11" s="124" t="s">
        <v>135</v>
      </c>
      <c r="D11" s="141">
        <f>ABS(P57)</f>
        <v>0.55400000000000005</v>
      </c>
      <c r="E11" s="141">
        <f>ABS(Q57)</f>
        <v>0.13900000000000001</v>
      </c>
      <c r="F11" s="127">
        <f t="shared" si="2"/>
        <v>0.57117160293558022</v>
      </c>
      <c r="G11" s="182">
        <v>3</v>
      </c>
      <c r="H11" s="129">
        <f t="shared" si="0"/>
        <v>3</v>
      </c>
      <c r="I11" s="130" t="str">
        <f t="shared" si="1"/>
        <v>SI CUMPLE</v>
      </c>
      <c r="K11" s="120" t="s">
        <v>192</v>
      </c>
      <c r="L11" s="120">
        <v>0.52</v>
      </c>
      <c r="M11" s="120">
        <v>2E-3</v>
      </c>
      <c r="O11" s="120" t="s">
        <v>227</v>
      </c>
      <c r="P11" s="120">
        <v>-1.2E-2</v>
      </c>
      <c r="Q11" s="120">
        <v>0.48199999999999998</v>
      </c>
      <c r="S11" s="120" t="s">
        <v>262</v>
      </c>
      <c r="T11" s="120">
        <v>-1.2E-2</v>
      </c>
      <c r="U11" s="120">
        <v>-3.0000000000000001E-3</v>
      </c>
      <c r="W11" s="120" t="s">
        <v>297</v>
      </c>
      <c r="X11" s="120">
        <v>-3.4000000000000002E-2</v>
      </c>
      <c r="Y11" s="120">
        <v>-0.01</v>
      </c>
    </row>
    <row r="12" spans="2:25" ht="18" customHeight="1" x14ac:dyDescent="0.3">
      <c r="B12" s="120">
        <v>48</v>
      </c>
      <c r="C12" s="124" t="s">
        <v>137</v>
      </c>
      <c r="D12" s="141">
        <f>ABS(T57)</f>
        <v>0.53200000000000003</v>
      </c>
      <c r="E12" s="141">
        <f>ABS(U57)</f>
        <v>6.3E-2</v>
      </c>
      <c r="F12" s="127">
        <f t="shared" si="2"/>
        <v>0.5357172761821295</v>
      </c>
      <c r="G12" s="182">
        <v>3</v>
      </c>
      <c r="H12" s="129">
        <f t="shared" si="0"/>
        <v>3</v>
      </c>
      <c r="I12" s="130" t="str">
        <f t="shared" si="1"/>
        <v>SI CUMPLE</v>
      </c>
      <c r="K12" s="120" t="s">
        <v>193</v>
      </c>
      <c r="L12" s="120">
        <v>0.52</v>
      </c>
      <c r="M12" s="120">
        <v>-3.0000000000000001E-3</v>
      </c>
      <c r="O12" s="120" t="s">
        <v>228</v>
      </c>
      <c r="P12" s="120">
        <v>-1.2E-2</v>
      </c>
      <c r="Q12" s="120">
        <v>0.49099999999999999</v>
      </c>
      <c r="S12" s="120" t="s">
        <v>263</v>
      </c>
      <c r="T12" s="120">
        <v>-1.2E-2</v>
      </c>
      <c r="U12" s="120">
        <v>6.0000000000000001E-3</v>
      </c>
      <c r="W12" s="120" t="s">
        <v>298</v>
      </c>
      <c r="X12" s="120">
        <v>-3.4000000000000002E-2</v>
      </c>
      <c r="Y12" s="120">
        <v>1.6E-2</v>
      </c>
    </row>
    <row r="13" spans="2:25" ht="18" customHeight="1" x14ac:dyDescent="0.3">
      <c r="B13" s="120">
        <v>72</v>
      </c>
      <c r="C13" s="124" t="s">
        <v>138</v>
      </c>
      <c r="D13" s="141">
        <f>ABS(X81)</f>
        <v>0.52300000000000002</v>
      </c>
      <c r="E13" s="141">
        <f>ABS(Y81)</f>
        <v>1.4999999999999999E-2</v>
      </c>
      <c r="F13" s="127">
        <f t="shared" si="2"/>
        <v>0.52321506094530579</v>
      </c>
      <c r="G13" s="182">
        <v>3</v>
      </c>
      <c r="H13" s="129">
        <f t="shared" si="0"/>
        <v>3</v>
      </c>
      <c r="I13" s="130" t="str">
        <f t="shared" si="1"/>
        <v>SI CUMPLE</v>
      </c>
      <c r="K13" s="120" t="s">
        <v>194</v>
      </c>
      <c r="L13" s="120">
        <v>0.52</v>
      </c>
      <c r="M13" s="120">
        <v>-7.0000000000000001E-3</v>
      </c>
      <c r="O13" s="120" t="s">
        <v>229</v>
      </c>
      <c r="P13" s="120">
        <v>-1.2E-2</v>
      </c>
      <c r="Q13" s="120">
        <v>0.5</v>
      </c>
      <c r="S13" s="120" t="s">
        <v>264</v>
      </c>
      <c r="T13" s="120">
        <v>-1.2E-2</v>
      </c>
      <c r="U13" s="120">
        <v>1.4999999999999999E-2</v>
      </c>
      <c r="W13" s="120" t="s">
        <v>299</v>
      </c>
      <c r="X13" s="120">
        <v>-3.4000000000000002E-2</v>
      </c>
      <c r="Y13" s="120">
        <v>4.1000000000000002E-2</v>
      </c>
    </row>
    <row r="14" spans="2:25" ht="18" customHeight="1" x14ac:dyDescent="0.3">
      <c r="B14" s="120">
        <v>48</v>
      </c>
      <c r="C14" s="124" t="s">
        <v>139</v>
      </c>
      <c r="D14" s="141">
        <f>ABS(L98)</f>
        <v>4.7E-2</v>
      </c>
      <c r="E14" s="141">
        <f>ABS(M98)</f>
        <v>0.64500000000000002</v>
      </c>
      <c r="F14" s="127">
        <f>SQRT((D14^2)+(E14^2))</f>
        <v>0.64671013599602722</v>
      </c>
      <c r="G14" s="182">
        <v>3</v>
      </c>
      <c r="H14" s="129">
        <f t="shared" si="0"/>
        <v>3</v>
      </c>
      <c r="I14" s="130" t="str">
        <f t="shared" si="1"/>
        <v>SI CUMPLE</v>
      </c>
      <c r="K14" s="120" t="s">
        <v>195</v>
      </c>
      <c r="L14" s="120">
        <v>0.52</v>
      </c>
      <c r="M14" s="120">
        <v>-1.2E-2</v>
      </c>
      <c r="O14" s="120" t="s">
        <v>230</v>
      </c>
      <c r="P14" s="120">
        <v>-1.2E-2</v>
      </c>
      <c r="Q14" s="120">
        <v>0.50900000000000001</v>
      </c>
      <c r="S14" s="120" t="s">
        <v>265</v>
      </c>
      <c r="T14" s="120">
        <v>-1.2E-2</v>
      </c>
      <c r="U14" s="120">
        <v>2.4E-2</v>
      </c>
      <c r="W14" s="120" t="s">
        <v>300</v>
      </c>
      <c r="X14" s="120">
        <v>-3.4000000000000002E-2</v>
      </c>
      <c r="Y14" s="120">
        <v>6.7000000000000004E-2</v>
      </c>
    </row>
    <row r="15" spans="2:25" ht="18" customHeight="1" x14ac:dyDescent="0.3">
      <c r="B15" s="120">
        <v>72</v>
      </c>
      <c r="C15" s="124" t="s">
        <v>141</v>
      </c>
      <c r="D15" s="141">
        <f>ABS(P122)</f>
        <v>3.3000000000000002E-2</v>
      </c>
      <c r="E15" s="141">
        <f>ABS(Q122)</f>
        <v>0.54100000000000004</v>
      </c>
      <c r="F15" s="127">
        <f t="shared" si="2"/>
        <v>0.54200553502708815</v>
      </c>
      <c r="G15" s="182">
        <v>3</v>
      </c>
      <c r="H15" s="129">
        <f t="shared" si="0"/>
        <v>3</v>
      </c>
      <c r="I15" s="130" t="str">
        <f t="shared" si="1"/>
        <v>SI CUMPLE</v>
      </c>
      <c r="K15" s="120" t="s">
        <v>196</v>
      </c>
      <c r="L15" s="120">
        <v>0.52</v>
      </c>
      <c r="M15" s="120">
        <v>-1.7000000000000001E-2</v>
      </c>
      <c r="O15" s="120" t="s">
        <v>231</v>
      </c>
      <c r="P15" s="120">
        <v>-1.2E-2</v>
      </c>
      <c r="Q15" s="120">
        <v>0.51800000000000002</v>
      </c>
      <c r="S15" s="120" t="s">
        <v>266</v>
      </c>
      <c r="T15" s="120">
        <v>-1.2E-2</v>
      </c>
      <c r="U15" s="120">
        <v>3.3000000000000002E-2</v>
      </c>
      <c r="W15" s="120" t="s">
        <v>301</v>
      </c>
      <c r="X15" s="120">
        <v>-3.4000000000000002E-2</v>
      </c>
      <c r="Y15" s="120">
        <v>9.2999999999999999E-2</v>
      </c>
    </row>
    <row r="16" spans="2:25" ht="18" customHeight="1" x14ac:dyDescent="0.3">
      <c r="B16" s="120">
        <v>72</v>
      </c>
      <c r="C16" s="124" t="s">
        <v>143</v>
      </c>
      <c r="D16" s="141">
        <f>ABS(T122)</f>
        <v>3.3000000000000002E-2</v>
      </c>
      <c r="E16" s="141">
        <f>ABS(U122)</f>
        <v>0.54100000000000004</v>
      </c>
      <c r="F16" s="127">
        <f t="shared" si="2"/>
        <v>0.54200553502708815</v>
      </c>
      <c r="G16" s="182">
        <v>3</v>
      </c>
      <c r="H16" s="129">
        <f t="shared" si="0"/>
        <v>3</v>
      </c>
      <c r="I16" s="130" t="str">
        <f t="shared" si="1"/>
        <v>SI CUMPLE</v>
      </c>
      <c r="K16" s="131" t="s">
        <v>197</v>
      </c>
      <c r="L16" s="131">
        <v>0.52</v>
      </c>
      <c r="M16" s="131">
        <v>-2.1000000000000001E-2</v>
      </c>
      <c r="O16" s="131" t="s">
        <v>232</v>
      </c>
      <c r="P16" s="131">
        <v>-1.2E-2</v>
      </c>
      <c r="Q16" s="131">
        <v>0.52700000000000002</v>
      </c>
      <c r="S16" s="131" t="s">
        <v>267</v>
      </c>
      <c r="T16" s="131">
        <v>-1.2E-2</v>
      </c>
      <c r="U16" s="131">
        <v>4.2000000000000003E-2</v>
      </c>
      <c r="W16" s="131" t="s">
        <v>302</v>
      </c>
      <c r="X16" s="131">
        <v>-3.4000000000000002E-2</v>
      </c>
      <c r="Y16" s="131">
        <v>0.11799999999999999</v>
      </c>
    </row>
    <row r="17" spans="2:25" ht="18" customHeight="1" x14ac:dyDescent="0.3">
      <c r="B17" s="120">
        <v>48</v>
      </c>
      <c r="C17" s="124" t="s">
        <v>145</v>
      </c>
      <c r="D17" s="141">
        <f>ABS(X98)</f>
        <v>4.7E-2</v>
      </c>
      <c r="E17" s="141">
        <f>ABS(Y98)</f>
        <v>0.64500000000000002</v>
      </c>
      <c r="F17" s="127">
        <f t="shared" si="2"/>
        <v>0.64671013599602722</v>
      </c>
      <c r="G17" s="182">
        <v>3</v>
      </c>
      <c r="H17" s="129">
        <f t="shared" si="0"/>
        <v>3</v>
      </c>
      <c r="I17" s="130" t="str">
        <f t="shared" si="1"/>
        <v>SI CUMPLE</v>
      </c>
      <c r="K17" s="120" t="s">
        <v>198</v>
      </c>
      <c r="L17" s="120">
        <v>0.51500000000000001</v>
      </c>
      <c r="M17" s="120">
        <v>1.4999999999999999E-2</v>
      </c>
      <c r="O17" s="120" t="s">
        <v>233</v>
      </c>
      <c r="P17" s="120">
        <v>-2E-3</v>
      </c>
      <c r="Q17" s="120">
        <v>0.45400000000000001</v>
      </c>
      <c r="S17" s="120" t="s">
        <v>268</v>
      </c>
      <c r="T17" s="120">
        <v>-2E-3</v>
      </c>
      <c r="U17" s="120">
        <v>-3.1E-2</v>
      </c>
      <c r="W17" s="120" t="s">
        <v>303</v>
      </c>
      <c r="X17" s="120">
        <v>-7.0000000000000001E-3</v>
      </c>
      <c r="Y17" s="120">
        <v>-8.6999999999999994E-2</v>
      </c>
    </row>
    <row r="18" spans="2:25" ht="18" customHeight="1" x14ac:dyDescent="0.3">
      <c r="K18" s="120" t="s">
        <v>199</v>
      </c>
      <c r="L18" s="120">
        <v>0.51500000000000001</v>
      </c>
      <c r="M18" s="120">
        <v>1.0999999999999999E-2</v>
      </c>
      <c r="O18" s="120" t="s">
        <v>234</v>
      </c>
      <c r="P18" s="120">
        <v>-2E-3</v>
      </c>
      <c r="Q18" s="120">
        <v>0.46300000000000002</v>
      </c>
      <c r="S18" s="120" t="s">
        <v>269</v>
      </c>
      <c r="T18" s="120">
        <v>-2E-3</v>
      </c>
      <c r="U18" s="120">
        <v>-2.1999999999999999E-2</v>
      </c>
      <c r="W18" s="120" t="s">
        <v>304</v>
      </c>
      <c r="X18" s="120">
        <v>-7.0000000000000001E-3</v>
      </c>
      <c r="Y18" s="120">
        <v>-6.0999999999999999E-2</v>
      </c>
    </row>
    <row r="19" spans="2:25" ht="18" customHeight="1" x14ac:dyDescent="0.3">
      <c r="K19" s="120" t="s">
        <v>200</v>
      </c>
      <c r="L19" s="120">
        <v>0.51500000000000001</v>
      </c>
      <c r="M19" s="120">
        <v>6.0000000000000001E-3</v>
      </c>
      <c r="O19" s="120" t="s">
        <v>235</v>
      </c>
      <c r="P19" s="120">
        <v>-2E-3</v>
      </c>
      <c r="Q19" s="120">
        <v>0.47299999999999998</v>
      </c>
      <c r="S19" s="120" t="s">
        <v>270</v>
      </c>
      <c r="T19" s="120">
        <v>-2E-3</v>
      </c>
      <c r="U19" s="120">
        <v>-1.2999999999999999E-2</v>
      </c>
      <c r="W19" s="120" t="s">
        <v>305</v>
      </c>
      <c r="X19" s="120">
        <v>-7.0000000000000001E-3</v>
      </c>
      <c r="Y19" s="120">
        <v>-3.5999999999999997E-2</v>
      </c>
    </row>
    <row r="20" spans="2:25" ht="18" customHeight="1" x14ac:dyDescent="0.3">
      <c r="K20" s="120" t="s">
        <v>201</v>
      </c>
      <c r="L20" s="120">
        <v>0.51500000000000001</v>
      </c>
      <c r="M20" s="120">
        <v>2E-3</v>
      </c>
      <c r="O20" s="120" t="s">
        <v>236</v>
      </c>
      <c r="P20" s="120">
        <v>-2E-3</v>
      </c>
      <c r="Q20" s="120">
        <v>0.48199999999999998</v>
      </c>
      <c r="S20" s="120" t="s">
        <v>271</v>
      </c>
      <c r="T20" s="120">
        <v>-2E-3</v>
      </c>
      <c r="U20" s="120">
        <v>-3.0000000000000001E-3</v>
      </c>
      <c r="W20" s="120" t="s">
        <v>306</v>
      </c>
      <c r="X20" s="120">
        <v>-7.0000000000000001E-3</v>
      </c>
      <c r="Y20" s="120">
        <v>-0.01</v>
      </c>
    </row>
    <row r="21" spans="2:25" ht="18" customHeight="1" x14ac:dyDescent="0.3">
      <c r="B21" s="379" t="s">
        <v>151</v>
      </c>
      <c r="C21" s="379"/>
      <c r="D21" s="379"/>
      <c r="E21" s="380" t="s">
        <v>162</v>
      </c>
      <c r="F21" s="380"/>
      <c r="G21" s="380"/>
      <c r="H21" s="380"/>
      <c r="K21" s="120" t="s">
        <v>202</v>
      </c>
      <c r="L21" s="120">
        <v>0.51500000000000001</v>
      </c>
      <c r="M21" s="120">
        <v>-3.0000000000000001E-3</v>
      </c>
      <c r="O21" s="120" t="s">
        <v>237</v>
      </c>
      <c r="P21" s="120">
        <v>-2E-3</v>
      </c>
      <c r="Q21" s="120">
        <v>0.49099999999999999</v>
      </c>
      <c r="S21" s="120" t="s">
        <v>272</v>
      </c>
      <c r="T21" s="120">
        <v>-2E-3</v>
      </c>
      <c r="U21" s="120">
        <v>6.0000000000000001E-3</v>
      </c>
      <c r="W21" s="120" t="s">
        <v>307</v>
      </c>
      <c r="X21" s="120">
        <v>-7.0000000000000001E-3</v>
      </c>
      <c r="Y21" s="120">
        <v>1.6E-2</v>
      </c>
    </row>
    <row r="22" spans="2:25" ht="18" customHeight="1" x14ac:dyDescent="0.3">
      <c r="B22" s="379"/>
      <c r="C22" s="379"/>
      <c r="D22" s="379"/>
      <c r="E22" s="380"/>
      <c r="F22" s="380"/>
      <c r="G22" s="380"/>
      <c r="H22" s="380"/>
      <c r="K22" s="120" t="s">
        <v>203</v>
      </c>
      <c r="L22" s="120">
        <v>0.51500000000000001</v>
      </c>
      <c r="M22" s="120">
        <v>-7.0000000000000001E-3</v>
      </c>
      <c r="O22" s="120" t="s">
        <v>238</v>
      </c>
      <c r="P22" s="120">
        <v>-2E-3</v>
      </c>
      <c r="Q22" s="120">
        <v>0.5</v>
      </c>
      <c r="S22" s="120" t="s">
        <v>273</v>
      </c>
      <c r="T22" s="120">
        <v>-2E-3</v>
      </c>
      <c r="U22" s="120">
        <v>1.4999999999999999E-2</v>
      </c>
      <c r="W22" s="120" t="s">
        <v>308</v>
      </c>
      <c r="X22" s="120">
        <v>-7.0000000000000001E-3</v>
      </c>
      <c r="Y22" s="120">
        <v>4.1000000000000002E-2</v>
      </c>
    </row>
    <row r="23" spans="2:25" ht="18" customHeight="1" x14ac:dyDescent="0.3">
      <c r="B23" s="251"/>
      <c r="C23" s="251"/>
      <c r="D23" s="251"/>
      <c r="E23" s="251"/>
      <c r="F23" s="251"/>
      <c r="G23" s="251"/>
      <c r="H23" s="251"/>
      <c r="K23" s="120" t="s">
        <v>204</v>
      </c>
      <c r="L23" s="120">
        <v>0.51500000000000001</v>
      </c>
      <c r="M23" s="120">
        <v>-1.2E-2</v>
      </c>
      <c r="O23" s="120" t="s">
        <v>239</v>
      </c>
      <c r="P23" s="120">
        <v>-2E-3</v>
      </c>
      <c r="Q23" s="120">
        <v>0.50900000000000001</v>
      </c>
      <c r="S23" s="120" t="s">
        <v>274</v>
      </c>
      <c r="T23" s="120">
        <v>-2E-3</v>
      </c>
      <c r="U23" s="120">
        <v>2.4E-2</v>
      </c>
      <c r="W23" s="120" t="s">
        <v>309</v>
      </c>
      <c r="X23" s="120">
        <v>-7.0000000000000001E-3</v>
      </c>
      <c r="Y23" s="120">
        <v>6.7000000000000004E-2</v>
      </c>
    </row>
    <row r="24" spans="2:25" ht="18" customHeight="1" x14ac:dyDescent="0.3">
      <c r="B24" s="251"/>
      <c r="C24" s="251"/>
      <c r="D24" s="251"/>
      <c r="E24" s="251"/>
      <c r="F24" s="251"/>
      <c r="G24" s="251"/>
      <c r="H24" s="251"/>
      <c r="K24" s="120" t="s">
        <v>205</v>
      </c>
      <c r="L24" s="120">
        <v>0.51500000000000001</v>
      </c>
      <c r="M24" s="120">
        <v>-1.7000000000000001E-2</v>
      </c>
      <c r="O24" s="120" t="s">
        <v>240</v>
      </c>
      <c r="P24" s="120">
        <v>-2E-3</v>
      </c>
      <c r="Q24" s="120">
        <v>0.51800000000000002</v>
      </c>
      <c r="S24" s="120" t="s">
        <v>275</v>
      </c>
      <c r="T24" s="120">
        <v>-2E-3</v>
      </c>
      <c r="U24" s="120">
        <v>3.3000000000000002E-2</v>
      </c>
      <c r="W24" s="120" t="s">
        <v>310</v>
      </c>
      <c r="X24" s="120">
        <v>-7.0000000000000001E-3</v>
      </c>
      <c r="Y24" s="120">
        <v>9.2999999999999999E-2</v>
      </c>
    </row>
    <row r="25" spans="2:25" ht="18" customHeight="1" x14ac:dyDescent="0.3">
      <c r="B25" s="251"/>
      <c r="C25" s="251"/>
      <c r="D25" s="251"/>
      <c r="E25" s="251"/>
      <c r="F25" s="251"/>
      <c r="G25" s="251"/>
      <c r="H25" s="251"/>
      <c r="K25" s="120" t="s">
        <v>206</v>
      </c>
      <c r="L25" s="120">
        <v>0.51500000000000001</v>
      </c>
      <c r="M25" s="120">
        <v>-2.1000000000000001E-2</v>
      </c>
      <c r="O25" s="120" t="s">
        <v>241</v>
      </c>
      <c r="P25" s="120">
        <v>-2E-3</v>
      </c>
      <c r="Q25" s="120">
        <v>0.52700000000000002</v>
      </c>
      <c r="S25" s="120" t="s">
        <v>276</v>
      </c>
      <c r="T25" s="120">
        <v>-2E-3</v>
      </c>
      <c r="U25" s="120">
        <v>4.2000000000000003E-2</v>
      </c>
      <c r="W25" s="120" t="s">
        <v>311</v>
      </c>
      <c r="X25" s="120">
        <v>-7.0000000000000001E-3</v>
      </c>
      <c r="Y25" s="120">
        <v>0.11799999999999999</v>
      </c>
    </row>
    <row r="26" spans="2:25" ht="18" customHeight="1" x14ac:dyDescent="0.3">
      <c r="B26" s="251"/>
      <c r="C26" s="251"/>
      <c r="D26" s="251"/>
      <c r="E26" s="251"/>
      <c r="F26" s="251"/>
      <c r="G26" s="251"/>
      <c r="H26" s="251"/>
      <c r="K26" s="120" t="s">
        <v>207</v>
      </c>
      <c r="L26" s="120">
        <v>0.51300000000000001</v>
      </c>
      <c r="M26" s="120">
        <v>6.0000000000000001E-3</v>
      </c>
      <c r="O26" s="120" t="s">
        <v>242</v>
      </c>
      <c r="P26" s="120">
        <v>2E-3</v>
      </c>
      <c r="Q26" s="120">
        <v>0.47299999999999998</v>
      </c>
      <c r="S26" s="120" t="s">
        <v>277</v>
      </c>
      <c r="T26" s="120">
        <v>2E-3</v>
      </c>
      <c r="U26" s="120">
        <v>-1.2999999999999999E-2</v>
      </c>
      <c r="W26" s="120" t="s">
        <v>312</v>
      </c>
      <c r="X26" s="120">
        <v>6.0000000000000001E-3</v>
      </c>
      <c r="Y26" s="120">
        <v>-3.5999999999999997E-2</v>
      </c>
    </row>
    <row r="27" spans="2:25" ht="18" customHeight="1" x14ac:dyDescent="0.3">
      <c r="B27" s="251"/>
      <c r="C27" s="251"/>
      <c r="D27" s="251"/>
      <c r="E27" s="251"/>
      <c r="F27" s="251"/>
      <c r="G27" s="251"/>
      <c r="H27" s="251"/>
      <c r="K27" s="120" t="s">
        <v>208</v>
      </c>
      <c r="L27" s="120">
        <v>0.51300000000000001</v>
      </c>
      <c r="M27" s="120">
        <v>2E-3</v>
      </c>
      <c r="O27" s="120" t="s">
        <v>243</v>
      </c>
      <c r="P27" s="120">
        <v>2E-3</v>
      </c>
      <c r="Q27" s="120">
        <v>0.48199999999999998</v>
      </c>
      <c r="S27" s="120" t="s">
        <v>278</v>
      </c>
      <c r="T27" s="120">
        <v>2E-3</v>
      </c>
      <c r="U27" s="120">
        <v>-3.0000000000000001E-3</v>
      </c>
      <c r="W27" s="120" t="s">
        <v>313</v>
      </c>
      <c r="X27" s="120">
        <v>6.0000000000000001E-3</v>
      </c>
      <c r="Y27" s="120">
        <v>-0.01</v>
      </c>
    </row>
    <row r="28" spans="2:25" ht="18" customHeight="1" x14ac:dyDescent="0.3">
      <c r="K28" s="120" t="s">
        <v>209</v>
      </c>
      <c r="L28" s="120">
        <v>0.51300000000000001</v>
      </c>
      <c r="M28" s="120">
        <v>-3.0000000000000001E-3</v>
      </c>
      <c r="O28" s="120" t="s">
        <v>244</v>
      </c>
      <c r="P28" s="120">
        <v>2E-3</v>
      </c>
      <c r="Q28" s="120">
        <v>0.49099999999999999</v>
      </c>
      <c r="S28" s="120" t="s">
        <v>279</v>
      </c>
      <c r="T28" s="120">
        <v>2E-3</v>
      </c>
      <c r="U28" s="120">
        <v>6.0000000000000001E-3</v>
      </c>
      <c r="W28" s="120" t="s">
        <v>314</v>
      </c>
      <c r="X28" s="120">
        <v>6.0000000000000001E-3</v>
      </c>
      <c r="Y28" s="120">
        <v>1.6E-2</v>
      </c>
    </row>
    <row r="29" spans="2:25" ht="18" customHeight="1" x14ac:dyDescent="0.3">
      <c r="K29" s="120" t="s">
        <v>210</v>
      </c>
      <c r="L29" s="120">
        <v>0.51300000000000001</v>
      </c>
      <c r="M29" s="120">
        <v>-7.0000000000000001E-3</v>
      </c>
      <c r="O29" s="120" t="s">
        <v>245</v>
      </c>
      <c r="P29" s="120">
        <v>2E-3</v>
      </c>
      <c r="Q29" s="120">
        <v>0.5</v>
      </c>
      <c r="S29" s="120" t="s">
        <v>280</v>
      </c>
      <c r="T29" s="120">
        <v>2E-3</v>
      </c>
      <c r="U29" s="120">
        <v>1.4999999999999999E-2</v>
      </c>
      <c r="W29" s="120" t="s">
        <v>315</v>
      </c>
      <c r="X29" s="120">
        <v>6.0000000000000001E-3</v>
      </c>
      <c r="Y29" s="120">
        <v>4.1000000000000002E-2</v>
      </c>
    </row>
    <row r="30" spans="2:25" ht="18" customHeight="1" x14ac:dyDescent="0.3">
      <c r="K30" s="120" t="s">
        <v>211</v>
      </c>
      <c r="L30" s="120">
        <v>0.51300000000000001</v>
      </c>
      <c r="M30" s="120">
        <v>-1.2E-2</v>
      </c>
      <c r="O30" s="120" t="s">
        <v>246</v>
      </c>
      <c r="P30" s="120">
        <v>2E-3</v>
      </c>
      <c r="Q30" s="120">
        <v>0.50900000000000001</v>
      </c>
      <c r="S30" s="120" t="s">
        <v>281</v>
      </c>
      <c r="T30" s="120">
        <v>2E-3</v>
      </c>
      <c r="U30" s="120">
        <v>2.4E-2</v>
      </c>
      <c r="W30" s="120" t="s">
        <v>316</v>
      </c>
      <c r="X30" s="120">
        <v>6.0000000000000001E-3</v>
      </c>
      <c r="Y30" s="120">
        <v>6.7000000000000004E-2</v>
      </c>
    </row>
    <row r="31" spans="2:25" ht="18" customHeight="1" x14ac:dyDescent="0.3">
      <c r="K31" s="120" t="s">
        <v>212</v>
      </c>
      <c r="L31" s="120">
        <v>0.51100000000000001</v>
      </c>
      <c r="M31" s="120">
        <v>1.4999999999999999E-2</v>
      </c>
      <c r="O31" s="120" t="s">
        <v>247</v>
      </c>
      <c r="P31" s="120">
        <v>7.0000000000000001E-3</v>
      </c>
      <c r="Q31" s="120">
        <v>0.45400000000000001</v>
      </c>
      <c r="S31" s="120" t="s">
        <v>282</v>
      </c>
      <c r="T31" s="120">
        <v>7.0000000000000001E-3</v>
      </c>
      <c r="U31" s="120">
        <v>-3.1E-2</v>
      </c>
      <c r="W31" s="120" t="s">
        <v>317</v>
      </c>
      <c r="X31" s="120">
        <v>1.7999999999999999E-2</v>
      </c>
      <c r="Y31" s="120">
        <v>-8.6999999999999994E-2</v>
      </c>
    </row>
    <row r="32" spans="2:25" ht="18.600000000000001" customHeight="1" x14ac:dyDescent="0.3">
      <c r="K32" s="120" t="s">
        <v>213</v>
      </c>
      <c r="L32" s="120">
        <v>0.51100000000000001</v>
      </c>
      <c r="M32" s="120">
        <v>1.0999999999999999E-2</v>
      </c>
      <c r="O32" s="120" t="s">
        <v>248</v>
      </c>
      <c r="P32" s="120">
        <v>7.0000000000000001E-3</v>
      </c>
      <c r="Q32" s="120">
        <v>0.46300000000000002</v>
      </c>
      <c r="S32" s="120" t="s">
        <v>283</v>
      </c>
      <c r="T32" s="120">
        <v>7.0000000000000001E-3</v>
      </c>
      <c r="U32" s="120">
        <v>-2.1999999999999999E-2</v>
      </c>
      <c r="W32" s="120" t="s">
        <v>318</v>
      </c>
      <c r="X32" s="120">
        <v>1.7999999999999999E-2</v>
      </c>
      <c r="Y32" s="120">
        <v>-6.0999999999999999E-2</v>
      </c>
    </row>
    <row r="33" spans="11:25" ht="15.6" x14ac:dyDescent="0.3">
      <c r="K33" s="120" t="s">
        <v>214</v>
      </c>
      <c r="L33" s="120">
        <v>0.51100000000000001</v>
      </c>
      <c r="M33" s="120">
        <v>6.0000000000000001E-3</v>
      </c>
      <c r="O33" s="120" t="s">
        <v>249</v>
      </c>
      <c r="P33" s="120">
        <v>7.0000000000000001E-3</v>
      </c>
      <c r="Q33" s="120">
        <v>0.47299999999999998</v>
      </c>
      <c r="S33" s="120" t="s">
        <v>284</v>
      </c>
      <c r="T33" s="120">
        <v>7.0000000000000001E-3</v>
      </c>
      <c r="U33" s="120">
        <v>-1.2999999999999999E-2</v>
      </c>
      <c r="W33" s="120" t="s">
        <v>319</v>
      </c>
      <c r="X33" s="120">
        <v>1.7999999999999999E-2</v>
      </c>
      <c r="Y33" s="120">
        <v>-3.5999999999999997E-2</v>
      </c>
    </row>
    <row r="34" spans="11:25" ht="15.6" x14ac:dyDescent="0.3">
      <c r="K34" s="120" t="s">
        <v>215</v>
      </c>
      <c r="L34" s="120">
        <v>0.51100000000000001</v>
      </c>
      <c r="M34" s="120">
        <v>-1.2E-2</v>
      </c>
      <c r="O34" s="120" t="s">
        <v>250</v>
      </c>
      <c r="P34" s="120">
        <v>7.0000000000000001E-3</v>
      </c>
      <c r="Q34" s="120">
        <v>0.50900000000000001</v>
      </c>
      <c r="S34" s="120" t="s">
        <v>285</v>
      </c>
      <c r="T34" s="120">
        <v>7.0000000000000001E-3</v>
      </c>
      <c r="U34" s="120">
        <v>2.4E-2</v>
      </c>
      <c r="W34" s="120" t="s">
        <v>320</v>
      </c>
      <c r="X34" s="120">
        <v>1.7999999999999999E-2</v>
      </c>
      <c r="Y34" s="120">
        <v>6.7000000000000004E-2</v>
      </c>
    </row>
    <row r="35" spans="11:25" ht="15.6" x14ac:dyDescent="0.3">
      <c r="K35" s="120" t="s">
        <v>216</v>
      </c>
      <c r="L35" s="120">
        <v>0.51100000000000001</v>
      </c>
      <c r="M35" s="120">
        <v>-1.7000000000000001E-2</v>
      </c>
      <c r="O35" s="120" t="s">
        <v>251</v>
      </c>
      <c r="P35" s="120">
        <v>7.0000000000000001E-3</v>
      </c>
      <c r="Q35" s="120">
        <v>0.51800000000000002</v>
      </c>
      <c r="S35" s="120" t="s">
        <v>286</v>
      </c>
      <c r="T35" s="120">
        <v>7.0000000000000001E-3</v>
      </c>
      <c r="U35" s="120">
        <v>3.3000000000000002E-2</v>
      </c>
      <c r="W35" s="120" t="s">
        <v>321</v>
      </c>
      <c r="X35" s="120">
        <v>1.7999999999999999E-2</v>
      </c>
      <c r="Y35" s="120">
        <v>9.2999999999999999E-2</v>
      </c>
    </row>
    <row r="36" spans="11:25" ht="18" customHeight="1" x14ac:dyDescent="0.3">
      <c r="K36" s="120" t="s">
        <v>217</v>
      </c>
      <c r="L36" s="120">
        <v>0.51100000000000001</v>
      </c>
      <c r="M36" s="120">
        <v>-2.1000000000000001E-2</v>
      </c>
      <c r="O36" s="120" t="s">
        <v>252</v>
      </c>
      <c r="P36" s="120">
        <v>7.0000000000000001E-3</v>
      </c>
      <c r="Q36" s="120">
        <v>0.52700000000000002</v>
      </c>
      <c r="S36" s="120" t="s">
        <v>287</v>
      </c>
      <c r="T36" s="120">
        <v>7.0000000000000001E-3</v>
      </c>
      <c r="U36" s="120">
        <v>4.2000000000000003E-2</v>
      </c>
      <c r="W36" s="120" t="s">
        <v>322</v>
      </c>
      <c r="X36" s="120">
        <v>1.7999999999999999E-2</v>
      </c>
      <c r="Y36" s="120">
        <v>0.11799999999999999</v>
      </c>
    </row>
    <row r="37" spans="11:25" ht="18" customHeight="1" x14ac:dyDescent="0.3">
      <c r="K37" s="120" t="s">
        <v>218</v>
      </c>
      <c r="L37" s="120">
        <v>0.50700000000000001</v>
      </c>
      <c r="M37" s="120">
        <v>1.4999999999999999E-2</v>
      </c>
      <c r="O37" s="120" t="s">
        <v>253</v>
      </c>
      <c r="P37" s="120">
        <v>1.2999999999999999E-2</v>
      </c>
      <c r="Q37" s="120">
        <v>0.45400000000000001</v>
      </c>
      <c r="S37" s="120" t="s">
        <v>288</v>
      </c>
      <c r="T37" s="120">
        <v>1.2999999999999999E-2</v>
      </c>
      <c r="U37" s="120">
        <v>-3.1E-2</v>
      </c>
      <c r="W37" s="120" t="s">
        <v>323</v>
      </c>
      <c r="X37" s="120">
        <v>3.7999999999999999E-2</v>
      </c>
      <c r="Y37" s="120">
        <v>-8.6999999999999994E-2</v>
      </c>
    </row>
    <row r="38" spans="11:25" ht="18" customHeight="1" x14ac:dyDescent="0.3">
      <c r="K38" s="120" t="s">
        <v>219</v>
      </c>
      <c r="L38" s="120">
        <v>0.50700000000000001</v>
      </c>
      <c r="M38" s="120">
        <v>1.0999999999999999E-2</v>
      </c>
      <c r="O38" s="120" t="s">
        <v>254</v>
      </c>
      <c r="P38" s="120">
        <v>1.2999999999999999E-2</v>
      </c>
      <c r="Q38" s="120">
        <v>0.46300000000000002</v>
      </c>
      <c r="S38" s="120" t="s">
        <v>289</v>
      </c>
      <c r="T38" s="120">
        <v>1.2999999999999999E-2</v>
      </c>
      <c r="U38" s="120">
        <v>-2.1999999999999999E-2</v>
      </c>
      <c r="W38" s="120" t="s">
        <v>324</v>
      </c>
      <c r="X38" s="120">
        <v>3.7999999999999999E-2</v>
      </c>
      <c r="Y38" s="120">
        <v>-6.0999999999999999E-2</v>
      </c>
    </row>
    <row r="39" spans="11:25" ht="18" customHeight="1" x14ac:dyDescent="0.3">
      <c r="K39" s="120" t="s">
        <v>220</v>
      </c>
      <c r="L39" s="120">
        <v>0.50700000000000001</v>
      </c>
      <c r="M39" s="120">
        <v>6.0000000000000001E-3</v>
      </c>
      <c r="O39" s="120" t="s">
        <v>255</v>
      </c>
      <c r="P39" s="120">
        <v>1.2999999999999999E-2</v>
      </c>
      <c r="Q39" s="120">
        <v>0.47299999999999998</v>
      </c>
      <c r="S39" s="120" t="s">
        <v>290</v>
      </c>
      <c r="T39" s="120">
        <v>1.2999999999999999E-2</v>
      </c>
      <c r="U39" s="120">
        <v>-1.2999999999999999E-2</v>
      </c>
      <c r="W39" s="120" t="s">
        <v>325</v>
      </c>
      <c r="X39" s="120">
        <v>3.7999999999999999E-2</v>
      </c>
      <c r="Y39" s="120">
        <v>-3.5999999999999997E-2</v>
      </c>
    </row>
    <row r="40" spans="11:25" ht="18" customHeight="1" x14ac:dyDescent="0.3">
      <c r="K40" s="120" t="s">
        <v>221</v>
      </c>
      <c r="L40" s="120">
        <v>0.505</v>
      </c>
      <c r="M40" s="120">
        <v>1.4999999999999999E-2</v>
      </c>
      <c r="O40" s="120" t="s">
        <v>256</v>
      </c>
      <c r="P40" s="120">
        <v>1.7999999999999999E-2</v>
      </c>
      <c r="Q40" s="120">
        <v>0.45400000000000001</v>
      </c>
      <c r="S40" s="120" t="s">
        <v>291</v>
      </c>
      <c r="T40" s="120">
        <v>1.7999999999999999E-2</v>
      </c>
      <c r="U40" s="120">
        <v>-3.1E-2</v>
      </c>
      <c r="W40" s="120" t="s">
        <v>326</v>
      </c>
      <c r="X40" s="120">
        <v>5.0999999999999997E-2</v>
      </c>
      <c r="Y40" s="120">
        <v>-8.6999999999999994E-2</v>
      </c>
    </row>
    <row r="41" spans="11:25" ht="18" customHeight="1" x14ac:dyDescent="0.3">
      <c r="K41" s="120" t="s">
        <v>222</v>
      </c>
      <c r="L41" s="120">
        <v>0.505</v>
      </c>
      <c r="M41" s="120">
        <v>1.0999999999999999E-2</v>
      </c>
      <c r="O41" s="120" t="s">
        <v>257</v>
      </c>
      <c r="P41" s="120">
        <v>1.7999999999999999E-2</v>
      </c>
      <c r="Q41" s="120">
        <v>0.46300000000000002</v>
      </c>
      <c r="S41" s="120" t="s">
        <v>292</v>
      </c>
      <c r="T41" s="120">
        <v>1.7999999999999999E-2</v>
      </c>
      <c r="U41" s="120">
        <v>-2.1999999999999999E-2</v>
      </c>
      <c r="W41" s="120" t="s">
        <v>327</v>
      </c>
      <c r="X41" s="120">
        <v>5.0999999999999997E-2</v>
      </c>
      <c r="Y41" s="120">
        <v>-6.0999999999999999E-2</v>
      </c>
    </row>
    <row r="42" spans="11:25" ht="18" customHeight="1" x14ac:dyDescent="0.3">
      <c r="K42" s="120" t="s">
        <v>223</v>
      </c>
      <c r="L42" s="120">
        <v>0.505</v>
      </c>
      <c r="M42" s="120">
        <v>6.0000000000000001E-3</v>
      </c>
      <c r="O42" s="120" t="s">
        <v>258</v>
      </c>
      <c r="P42" s="120">
        <v>1.7999999999999999E-2</v>
      </c>
      <c r="Q42" s="120">
        <v>0.47299999999999998</v>
      </c>
      <c r="S42" s="120" t="s">
        <v>293</v>
      </c>
      <c r="T42" s="120">
        <v>1.7999999999999999E-2</v>
      </c>
      <c r="U42" s="120">
        <v>-1.2999999999999999E-2</v>
      </c>
      <c r="W42" s="120" t="s">
        <v>328</v>
      </c>
      <c r="X42" s="120">
        <v>5.0999999999999997E-2</v>
      </c>
      <c r="Y42" s="120">
        <v>-3.5999999999999997E-2</v>
      </c>
    </row>
    <row r="43" spans="11:25" ht="18" customHeight="1" x14ac:dyDescent="0.3">
      <c r="K43" s="178" t="s">
        <v>163</v>
      </c>
      <c r="L43" s="132" cm="1">
        <f t="array" ref="L43">MAX(ABS(L8:L42))</f>
        <v>0.52</v>
      </c>
      <c r="M43" s="132" cm="1">
        <f t="array" ref="M43">MAX(ABS(M8:M42))</f>
        <v>2.1000000000000001E-2</v>
      </c>
      <c r="O43" s="178" t="s">
        <v>163</v>
      </c>
      <c r="P43" s="132" cm="1">
        <f t="array" ref="P43">MAX(ABS(P8:P42))</f>
        <v>1.7999999999999999E-2</v>
      </c>
      <c r="Q43" s="132" cm="1">
        <f t="array" ref="Q43">MAX(ABS(Q8:Q42))</f>
        <v>0.52700000000000002</v>
      </c>
      <c r="S43" s="178" t="s">
        <v>163</v>
      </c>
      <c r="T43" s="133" cm="1">
        <f t="array" ref="T43">MAX(ABS(T8:T42))</f>
        <v>1.7999999999999999E-2</v>
      </c>
      <c r="U43" s="133" cm="1">
        <f t="array" ref="U43">MAX(ABS(U8:U42))</f>
        <v>4.2000000000000003E-2</v>
      </c>
      <c r="W43" s="178" t="s">
        <v>163</v>
      </c>
      <c r="X43" s="132" cm="1">
        <f t="array" ref="X43">MAX(ABS(X8:X42))</f>
        <v>5.0999999999999997E-2</v>
      </c>
      <c r="Y43" s="132" cm="1">
        <f t="array" ref="Y43">MAX(ABS(Y8:Y42))</f>
        <v>0.11799999999999999</v>
      </c>
    </row>
    <row r="44" spans="11:25" ht="18" customHeight="1" x14ac:dyDescent="0.3"/>
    <row r="45" spans="11:25" ht="18" customHeight="1" x14ac:dyDescent="0.3"/>
    <row r="46" spans="11:25" ht="18" customHeight="1" x14ac:dyDescent="0.3"/>
    <row r="47" spans="11:25" ht="18" customHeight="1" x14ac:dyDescent="0.3">
      <c r="K47" s="232" t="s">
        <v>164</v>
      </c>
      <c r="L47" s="232"/>
      <c r="M47" s="232"/>
      <c r="O47" s="232" t="s">
        <v>165</v>
      </c>
      <c r="P47" s="232"/>
      <c r="Q47" s="232"/>
      <c r="S47" s="232" t="s">
        <v>166</v>
      </c>
      <c r="T47" s="232"/>
      <c r="U47" s="232"/>
      <c r="W47" s="232" t="s">
        <v>167</v>
      </c>
      <c r="X47" s="232"/>
      <c r="Y47" s="232"/>
    </row>
    <row r="48" spans="11:25" ht="18" customHeight="1" x14ac:dyDescent="0.3">
      <c r="K48" s="178" t="s">
        <v>159</v>
      </c>
      <c r="L48" s="178" t="s">
        <v>160</v>
      </c>
      <c r="M48" s="178" t="s">
        <v>161</v>
      </c>
      <c r="O48" s="178" t="s">
        <v>159</v>
      </c>
      <c r="P48" s="178" t="s">
        <v>160</v>
      </c>
      <c r="Q48" s="178" t="s">
        <v>161</v>
      </c>
      <c r="S48" s="178" t="s">
        <v>159</v>
      </c>
      <c r="T48" s="178" t="s">
        <v>160</v>
      </c>
      <c r="U48" s="178" t="s">
        <v>161</v>
      </c>
      <c r="W48" s="178" t="s">
        <v>159</v>
      </c>
      <c r="X48" s="178" t="s">
        <v>160</v>
      </c>
      <c r="Y48" s="178" t="s">
        <v>161</v>
      </c>
    </row>
    <row r="49" spans="11:25" ht="18" customHeight="1" x14ac:dyDescent="0.3">
      <c r="K49" s="120" t="s">
        <v>329</v>
      </c>
      <c r="L49" s="120">
        <v>0.50800000000000001</v>
      </c>
      <c r="M49" s="120">
        <v>-1.4999999999999999E-2</v>
      </c>
      <c r="O49" s="120" t="s">
        <v>364</v>
      </c>
      <c r="P49" s="120">
        <v>0.55400000000000005</v>
      </c>
      <c r="Q49" s="120">
        <v>0.10199999999999999</v>
      </c>
      <c r="S49" s="120" t="s">
        <v>399</v>
      </c>
      <c r="T49" s="120">
        <v>-0.53200000000000003</v>
      </c>
      <c r="U49" s="120">
        <v>-4.5999999999999999E-2</v>
      </c>
      <c r="W49" s="120" t="s">
        <v>434</v>
      </c>
      <c r="X49" s="120">
        <v>-0.50800000000000001</v>
      </c>
      <c r="Y49" s="120">
        <v>1.4999999999999999E-2</v>
      </c>
    </row>
    <row r="50" spans="11:25" ht="18" customHeight="1" x14ac:dyDescent="0.3">
      <c r="K50" s="120" t="s">
        <v>330</v>
      </c>
      <c r="L50" s="120">
        <v>0.50800000000000001</v>
      </c>
      <c r="M50" s="120">
        <v>-1.0999999999999999E-2</v>
      </c>
      <c r="O50" s="120" t="s">
        <v>365</v>
      </c>
      <c r="P50" s="120">
        <v>0.55400000000000005</v>
      </c>
      <c r="Q50" s="120">
        <v>7.1999999999999995E-2</v>
      </c>
      <c r="S50" s="120" t="s">
        <v>400</v>
      </c>
      <c r="T50" s="120">
        <v>-0.53200000000000003</v>
      </c>
      <c r="U50" s="120">
        <v>-3.3000000000000002E-2</v>
      </c>
      <c r="W50" s="120" t="s">
        <v>435</v>
      </c>
      <c r="X50" s="120">
        <v>-0.50800000000000001</v>
      </c>
      <c r="Y50" s="120">
        <v>1.0999999999999999E-2</v>
      </c>
    </row>
    <row r="51" spans="11:25" ht="18" customHeight="1" x14ac:dyDescent="0.3">
      <c r="K51" s="120" t="s">
        <v>331</v>
      </c>
      <c r="L51" s="120">
        <v>0.50800000000000001</v>
      </c>
      <c r="M51" s="120">
        <v>-6.0000000000000001E-3</v>
      </c>
      <c r="O51" s="120" t="s">
        <v>366</v>
      </c>
      <c r="P51" s="120">
        <v>0.55400000000000005</v>
      </c>
      <c r="Q51" s="120">
        <v>4.2000000000000003E-2</v>
      </c>
      <c r="S51" s="120" t="s">
        <v>401</v>
      </c>
      <c r="T51" s="120">
        <v>-0.53200000000000003</v>
      </c>
      <c r="U51" s="120">
        <v>-1.9E-2</v>
      </c>
      <c r="W51" s="120" t="s">
        <v>436</v>
      </c>
      <c r="X51" s="120">
        <v>-0.50800000000000001</v>
      </c>
      <c r="Y51" s="120">
        <v>6.0000000000000001E-3</v>
      </c>
    </row>
    <row r="52" spans="11:25" ht="18" customHeight="1" x14ac:dyDescent="0.3">
      <c r="K52" s="120" t="s">
        <v>332</v>
      </c>
      <c r="L52" s="120">
        <v>0.50800000000000001</v>
      </c>
      <c r="M52" s="120">
        <v>-2E-3</v>
      </c>
      <c r="O52" s="120" t="s">
        <v>367</v>
      </c>
      <c r="P52" s="120">
        <v>0.55400000000000005</v>
      </c>
      <c r="Q52" s="120">
        <v>1.0999999999999999E-2</v>
      </c>
      <c r="S52" s="120" t="s">
        <v>402</v>
      </c>
      <c r="T52" s="120">
        <v>-0.53200000000000003</v>
      </c>
      <c r="U52" s="120">
        <v>-5.0000000000000001E-3</v>
      </c>
      <c r="W52" s="120" t="s">
        <v>437</v>
      </c>
      <c r="X52" s="120">
        <v>-0.50800000000000001</v>
      </c>
      <c r="Y52" s="120">
        <v>2E-3</v>
      </c>
    </row>
    <row r="53" spans="11:25" ht="18" customHeight="1" x14ac:dyDescent="0.3">
      <c r="K53" s="120" t="s">
        <v>333</v>
      </c>
      <c r="L53" s="120">
        <v>0.50800000000000001</v>
      </c>
      <c r="M53" s="120">
        <v>3.0000000000000001E-3</v>
      </c>
      <c r="O53" s="120" t="s">
        <v>368</v>
      </c>
      <c r="P53" s="120">
        <v>0.55400000000000005</v>
      </c>
      <c r="Q53" s="120">
        <v>-1.9E-2</v>
      </c>
      <c r="S53" s="120" t="s">
        <v>403</v>
      </c>
      <c r="T53" s="120">
        <v>-0.53200000000000003</v>
      </c>
      <c r="U53" s="120">
        <v>8.9999999999999993E-3</v>
      </c>
      <c r="W53" s="120" t="s">
        <v>438</v>
      </c>
      <c r="X53" s="120">
        <v>-0.50800000000000001</v>
      </c>
      <c r="Y53" s="120">
        <v>-3.0000000000000001E-3</v>
      </c>
    </row>
    <row r="54" spans="11:25" ht="18" customHeight="1" x14ac:dyDescent="0.3">
      <c r="K54" s="120" t="s">
        <v>334</v>
      </c>
      <c r="L54" s="120">
        <v>0.50800000000000001</v>
      </c>
      <c r="M54" s="120">
        <v>7.0000000000000001E-3</v>
      </c>
      <c r="O54" s="120" t="s">
        <v>369</v>
      </c>
      <c r="P54" s="120">
        <v>0.55400000000000005</v>
      </c>
      <c r="Q54" s="120">
        <v>-4.9000000000000002E-2</v>
      </c>
      <c r="S54" s="120" t="s">
        <v>404</v>
      </c>
      <c r="T54" s="120">
        <v>-0.53200000000000003</v>
      </c>
      <c r="U54" s="120">
        <v>2.1999999999999999E-2</v>
      </c>
      <c r="W54" s="120" t="s">
        <v>439</v>
      </c>
      <c r="X54" s="120">
        <v>-0.50800000000000001</v>
      </c>
      <c r="Y54" s="120">
        <v>-7.0000000000000001E-3</v>
      </c>
    </row>
    <row r="55" spans="11:25" ht="18" customHeight="1" x14ac:dyDescent="0.3">
      <c r="K55" s="120" t="s">
        <v>335</v>
      </c>
      <c r="L55" s="120">
        <v>0.50800000000000001</v>
      </c>
      <c r="M55" s="120">
        <v>1.2E-2</v>
      </c>
      <c r="O55" s="120" t="s">
        <v>370</v>
      </c>
      <c r="P55" s="120">
        <v>0.55400000000000005</v>
      </c>
      <c r="Q55" s="120">
        <v>-7.9000000000000001E-2</v>
      </c>
      <c r="S55" s="120" t="s">
        <v>405</v>
      </c>
      <c r="T55" s="120">
        <v>-0.53200000000000003</v>
      </c>
      <c r="U55" s="120">
        <v>3.5999999999999997E-2</v>
      </c>
      <c r="W55" s="120" t="s">
        <v>440</v>
      </c>
      <c r="X55" s="120">
        <v>-0.50800000000000001</v>
      </c>
      <c r="Y55" s="120">
        <v>-1.2E-2</v>
      </c>
    </row>
    <row r="56" spans="11:25" ht="18" customHeight="1" x14ac:dyDescent="0.3">
      <c r="K56" s="120" t="s">
        <v>336</v>
      </c>
      <c r="L56" s="120">
        <v>0.50800000000000001</v>
      </c>
      <c r="M56" s="120">
        <v>1.6E-2</v>
      </c>
      <c r="O56" s="120" t="s">
        <v>371</v>
      </c>
      <c r="P56" s="120">
        <v>0.55400000000000005</v>
      </c>
      <c r="Q56" s="120">
        <v>-0.109</v>
      </c>
      <c r="S56" s="120" t="s">
        <v>406</v>
      </c>
      <c r="T56" s="120">
        <v>-0.53200000000000003</v>
      </c>
      <c r="U56" s="120">
        <v>0.05</v>
      </c>
      <c r="W56" s="120" t="s">
        <v>441</v>
      </c>
      <c r="X56" s="120">
        <v>-0.50800000000000001</v>
      </c>
      <c r="Y56" s="120">
        <v>-1.6E-2</v>
      </c>
    </row>
    <row r="57" spans="11:25" ht="18" customHeight="1" x14ac:dyDescent="0.3">
      <c r="K57" s="120" t="s">
        <v>337</v>
      </c>
      <c r="L57" s="120">
        <v>0.50800000000000001</v>
      </c>
      <c r="M57" s="120">
        <v>2.1000000000000001E-2</v>
      </c>
      <c r="O57" s="131" t="s">
        <v>372</v>
      </c>
      <c r="P57" s="131">
        <v>0.55400000000000005</v>
      </c>
      <c r="Q57" s="131">
        <v>-0.13900000000000001</v>
      </c>
      <c r="S57" s="131" t="s">
        <v>407</v>
      </c>
      <c r="T57" s="131">
        <v>-0.53200000000000003</v>
      </c>
      <c r="U57" s="131">
        <v>6.3E-2</v>
      </c>
      <c r="W57" s="120" t="s">
        <v>442</v>
      </c>
      <c r="X57" s="120">
        <v>-0.50800000000000001</v>
      </c>
      <c r="Y57" s="120">
        <v>-2.1000000000000001E-2</v>
      </c>
    </row>
    <row r="58" spans="11:25" ht="18" customHeight="1" x14ac:dyDescent="0.3">
      <c r="K58" s="120" t="s">
        <v>338</v>
      </c>
      <c r="L58" s="120">
        <v>0.51300000000000001</v>
      </c>
      <c r="M58" s="120">
        <v>-1.4999999999999999E-2</v>
      </c>
      <c r="O58" s="120" t="s">
        <v>373</v>
      </c>
      <c r="P58" s="120">
        <v>0.52200000000000002</v>
      </c>
      <c r="Q58" s="120">
        <v>0.10199999999999999</v>
      </c>
      <c r="S58" s="120" t="s">
        <v>408</v>
      </c>
      <c r="T58" s="120">
        <v>-0.51800000000000002</v>
      </c>
      <c r="U58" s="120">
        <v>-4.5999999999999999E-2</v>
      </c>
      <c r="W58" s="120" t="s">
        <v>443</v>
      </c>
      <c r="X58" s="120">
        <v>-0.51300000000000001</v>
      </c>
      <c r="Y58" s="120">
        <v>1.4999999999999999E-2</v>
      </c>
    </row>
    <row r="59" spans="11:25" ht="18" customHeight="1" x14ac:dyDescent="0.3">
      <c r="K59" s="120" t="s">
        <v>339</v>
      </c>
      <c r="L59" s="120">
        <v>0.51300000000000001</v>
      </c>
      <c r="M59" s="120">
        <v>-1.0999999999999999E-2</v>
      </c>
      <c r="O59" s="120" t="s">
        <v>374</v>
      </c>
      <c r="P59" s="120">
        <v>0.52200000000000002</v>
      </c>
      <c r="Q59" s="120">
        <v>7.1999999999999995E-2</v>
      </c>
      <c r="S59" s="120" t="s">
        <v>409</v>
      </c>
      <c r="T59" s="120">
        <v>-0.51800000000000002</v>
      </c>
      <c r="U59" s="120">
        <v>-3.3000000000000002E-2</v>
      </c>
      <c r="W59" s="120" t="s">
        <v>444</v>
      </c>
      <c r="X59" s="120">
        <v>-0.51300000000000001</v>
      </c>
      <c r="Y59" s="120">
        <v>1.0999999999999999E-2</v>
      </c>
    </row>
    <row r="60" spans="11:25" ht="18" customHeight="1" x14ac:dyDescent="0.3">
      <c r="K60" s="120" t="s">
        <v>340</v>
      </c>
      <c r="L60" s="120">
        <v>0.51300000000000001</v>
      </c>
      <c r="M60" s="120">
        <v>-6.0000000000000001E-3</v>
      </c>
      <c r="O60" s="120" t="s">
        <v>375</v>
      </c>
      <c r="P60" s="120">
        <v>0.52200000000000002</v>
      </c>
      <c r="Q60" s="120">
        <v>4.2000000000000003E-2</v>
      </c>
      <c r="S60" s="120" t="s">
        <v>410</v>
      </c>
      <c r="T60" s="120">
        <v>-0.51800000000000002</v>
      </c>
      <c r="U60" s="120">
        <v>-1.9E-2</v>
      </c>
      <c r="W60" s="120" t="s">
        <v>445</v>
      </c>
      <c r="X60" s="120">
        <v>-0.51300000000000001</v>
      </c>
      <c r="Y60" s="120">
        <v>6.0000000000000001E-3</v>
      </c>
    </row>
    <row r="61" spans="11:25" ht="18" customHeight="1" x14ac:dyDescent="0.3">
      <c r="K61" s="120" t="s">
        <v>341</v>
      </c>
      <c r="L61" s="120">
        <v>0.51300000000000001</v>
      </c>
      <c r="M61" s="120">
        <v>-2E-3</v>
      </c>
      <c r="O61" s="120" t="s">
        <v>376</v>
      </c>
      <c r="P61" s="120">
        <v>0.52200000000000002</v>
      </c>
      <c r="Q61" s="120">
        <v>1.0999999999999999E-2</v>
      </c>
      <c r="S61" s="120" t="s">
        <v>411</v>
      </c>
      <c r="T61" s="120">
        <v>-0.51800000000000002</v>
      </c>
      <c r="U61" s="120">
        <v>-5.0000000000000001E-3</v>
      </c>
      <c r="W61" s="120" t="s">
        <v>446</v>
      </c>
      <c r="X61" s="120">
        <v>-0.51300000000000001</v>
      </c>
      <c r="Y61" s="120">
        <v>2E-3</v>
      </c>
    </row>
    <row r="62" spans="11:25" ht="18" customHeight="1" x14ac:dyDescent="0.3">
      <c r="K62" s="120" t="s">
        <v>342</v>
      </c>
      <c r="L62" s="120">
        <v>0.51300000000000001</v>
      </c>
      <c r="M62" s="120">
        <v>3.0000000000000001E-3</v>
      </c>
      <c r="O62" s="120" t="s">
        <v>377</v>
      </c>
      <c r="P62" s="120">
        <v>0.52200000000000002</v>
      </c>
      <c r="Q62" s="120">
        <v>-1.9E-2</v>
      </c>
      <c r="S62" s="120" t="s">
        <v>412</v>
      </c>
      <c r="T62" s="120">
        <v>-0.51800000000000002</v>
      </c>
      <c r="U62" s="120">
        <v>8.9999999999999993E-3</v>
      </c>
      <c r="W62" s="120" t="s">
        <v>447</v>
      </c>
      <c r="X62" s="120">
        <v>-0.51300000000000001</v>
      </c>
      <c r="Y62" s="120">
        <v>-3.0000000000000001E-3</v>
      </c>
    </row>
    <row r="63" spans="11:25" ht="18" customHeight="1" x14ac:dyDescent="0.3">
      <c r="K63" s="120" t="s">
        <v>343</v>
      </c>
      <c r="L63" s="120">
        <v>0.51300000000000001</v>
      </c>
      <c r="M63" s="120">
        <v>7.0000000000000001E-3</v>
      </c>
      <c r="O63" s="120" t="s">
        <v>378</v>
      </c>
      <c r="P63" s="120">
        <v>0.52200000000000002</v>
      </c>
      <c r="Q63" s="120">
        <v>-4.9000000000000002E-2</v>
      </c>
      <c r="S63" s="120" t="s">
        <v>413</v>
      </c>
      <c r="T63" s="120">
        <v>-0.51800000000000002</v>
      </c>
      <c r="U63" s="120">
        <v>2.1999999999999999E-2</v>
      </c>
      <c r="W63" s="120" t="s">
        <v>448</v>
      </c>
      <c r="X63" s="120">
        <v>-0.51300000000000001</v>
      </c>
      <c r="Y63" s="120">
        <v>-7.0000000000000001E-3</v>
      </c>
    </row>
    <row r="64" spans="11:25" ht="18" customHeight="1" x14ac:dyDescent="0.3">
      <c r="K64" s="120" t="s">
        <v>344</v>
      </c>
      <c r="L64" s="120">
        <v>0.51300000000000001</v>
      </c>
      <c r="M64" s="120">
        <v>1.2E-2</v>
      </c>
      <c r="O64" s="120" t="s">
        <v>379</v>
      </c>
      <c r="P64" s="120">
        <v>0.52200000000000002</v>
      </c>
      <c r="Q64" s="120">
        <v>-7.9000000000000001E-2</v>
      </c>
      <c r="S64" s="120" t="s">
        <v>414</v>
      </c>
      <c r="T64" s="120">
        <v>-0.51800000000000002</v>
      </c>
      <c r="U64" s="120">
        <v>3.5999999999999997E-2</v>
      </c>
      <c r="W64" s="120" t="s">
        <v>449</v>
      </c>
      <c r="X64" s="120">
        <v>-0.51300000000000001</v>
      </c>
      <c r="Y64" s="120">
        <v>-1.2E-2</v>
      </c>
    </row>
    <row r="65" spans="11:25" ht="18" customHeight="1" x14ac:dyDescent="0.3">
      <c r="K65" s="120" t="s">
        <v>345</v>
      </c>
      <c r="L65" s="120">
        <v>0.51300000000000001</v>
      </c>
      <c r="M65" s="120">
        <v>1.6E-2</v>
      </c>
      <c r="O65" s="120" t="s">
        <v>380</v>
      </c>
      <c r="P65" s="120">
        <v>0.52200000000000002</v>
      </c>
      <c r="Q65" s="120">
        <v>-0.109</v>
      </c>
      <c r="S65" s="120" t="s">
        <v>415</v>
      </c>
      <c r="T65" s="120">
        <v>-0.51800000000000002</v>
      </c>
      <c r="U65" s="120">
        <v>0.05</v>
      </c>
      <c r="W65" s="120" t="s">
        <v>450</v>
      </c>
      <c r="X65" s="120">
        <v>-0.51300000000000001</v>
      </c>
      <c r="Y65" s="120">
        <v>-1.6E-2</v>
      </c>
    </row>
    <row r="66" spans="11:25" ht="18" customHeight="1" x14ac:dyDescent="0.3">
      <c r="K66" s="120" t="s">
        <v>346</v>
      </c>
      <c r="L66" s="120">
        <v>0.51300000000000001</v>
      </c>
      <c r="M66" s="120">
        <v>2.1000000000000001E-2</v>
      </c>
      <c r="O66" s="120" t="s">
        <v>381</v>
      </c>
      <c r="P66" s="120">
        <v>0.52200000000000002</v>
      </c>
      <c r="Q66" s="120">
        <v>-0.13900000000000001</v>
      </c>
      <c r="S66" s="120" t="s">
        <v>416</v>
      </c>
      <c r="T66" s="120">
        <v>-0.51800000000000002</v>
      </c>
      <c r="U66" s="120">
        <v>6.3E-2</v>
      </c>
      <c r="W66" s="120" t="s">
        <v>451</v>
      </c>
      <c r="X66" s="120">
        <v>-0.51300000000000001</v>
      </c>
      <c r="Y66" s="120">
        <v>-2.1000000000000001E-2</v>
      </c>
    </row>
    <row r="67" spans="11:25" ht="18" customHeight="1" x14ac:dyDescent="0.3">
      <c r="K67" s="120" t="s">
        <v>347</v>
      </c>
      <c r="L67" s="120">
        <v>0.51500000000000001</v>
      </c>
      <c r="M67" s="120">
        <v>-6.0000000000000001E-3</v>
      </c>
      <c r="O67" s="120" t="s">
        <v>382</v>
      </c>
      <c r="P67" s="120">
        <v>0.50700000000000001</v>
      </c>
      <c r="Q67" s="120">
        <v>4.2000000000000003E-2</v>
      </c>
      <c r="S67" s="120" t="s">
        <v>417</v>
      </c>
      <c r="T67" s="120">
        <v>-0.51100000000000001</v>
      </c>
      <c r="U67" s="120">
        <v>-1.9E-2</v>
      </c>
      <c r="W67" s="120" t="s">
        <v>452</v>
      </c>
      <c r="X67" s="120">
        <v>-0.51500000000000001</v>
      </c>
      <c r="Y67" s="120">
        <v>6.0000000000000001E-3</v>
      </c>
    </row>
    <row r="68" spans="11:25" ht="18" customHeight="1" x14ac:dyDescent="0.3">
      <c r="K68" s="120" t="s">
        <v>348</v>
      </c>
      <c r="L68" s="120">
        <v>0.51500000000000001</v>
      </c>
      <c r="M68" s="120">
        <v>-2E-3</v>
      </c>
      <c r="O68" s="120" t="s">
        <v>383</v>
      </c>
      <c r="P68" s="120">
        <v>0.50700000000000001</v>
      </c>
      <c r="Q68" s="120">
        <v>1.0999999999999999E-2</v>
      </c>
      <c r="S68" s="120" t="s">
        <v>418</v>
      </c>
      <c r="T68" s="120">
        <v>-0.51100000000000001</v>
      </c>
      <c r="U68" s="120">
        <v>-5.0000000000000001E-3</v>
      </c>
      <c r="W68" s="120" t="s">
        <v>453</v>
      </c>
      <c r="X68" s="120">
        <v>-0.51500000000000001</v>
      </c>
      <c r="Y68" s="120">
        <v>2E-3</v>
      </c>
    </row>
    <row r="69" spans="11:25" ht="18" customHeight="1" x14ac:dyDescent="0.3">
      <c r="K69" s="120" t="s">
        <v>349</v>
      </c>
      <c r="L69" s="120">
        <v>0.51500000000000001</v>
      </c>
      <c r="M69" s="120">
        <v>3.0000000000000001E-3</v>
      </c>
      <c r="O69" s="120" t="s">
        <v>384</v>
      </c>
      <c r="P69" s="120">
        <v>0.50700000000000001</v>
      </c>
      <c r="Q69" s="120">
        <v>-1.9E-2</v>
      </c>
      <c r="S69" s="120" t="s">
        <v>419</v>
      </c>
      <c r="T69" s="120">
        <v>-0.51100000000000001</v>
      </c>
      <c r="U69" s="120">
        <v>8.9999999999999993E-3</v>
      </c>
      <c r="W69" s="120" t="s">
        <v>454</v>
      </c>
      <c r="X69" s="120">
        <v>-0.51500000000000001</v>
      </c>
      <c r="Y69" s="120">
        <v>-3.0000000000000001E-3</v>
      </c>
    </row>
    <row r="70" spans="11:25" ht="18" customHeight="1" x14ac:dyDescent="0.3">
      <c r="K70" s="120" t="s">
        <v>350</v>
      </c>
      <c r="L70" s="120">
        <v>0.51500000000000001</v>
      </c>
      <c r="M70" s="120">
        <v>7.0000000000000001E-3</v>
      </c>
      <c r="O70" s="120" t="s">
        <v>385</v>
      </c>
      <c r="P70" s="120">
        <v>0.50700000000000001</v>
      </c>
      <c r="Q70" s="120">
        <v>-4.9000000000000002E-2</v>
      </c>
      <c r="S70" s="120" t="s">
        <v>420</v>
      </c>
      <c r="T70" s="120">
        <v>-0.51100000000000001</v>
      </c>
      <c r="U70" s="120">
        <v>2.1999999999999999E-2</v>
      </c>
      <c r="W70" s="120" t="s">
        <v>455</v>
      </c>
      <c r="X70" s="120">
        <v>-0.51500000000000001</v>
      </c>
      <c r="Y70" s="120">
        <v>-7.0000000000000001E-3</v>
      </c>
    </row>
    <row r="71" spans="11:25" ht="18" customHeight="1" x14ac:dyDescent="0.3">
      <c r="K71" s="120" t="s">
        <v>351</v>
      </c>
      <c r="L71" s="120">
        <v>0.51500000000000001</v>
      </c>
      <c r="M71" s="120">
        <v>1.2E-2</v>
      </c>
      <c r="O71" s="120" t="s">
        <v>386</v>
      </c>
      <c r="P71" s="120">
        <v>0.50700000000000001</v>
      </c>
      <c r="Q71" s="120">
        <v>-7.9000000000000001E-2</v>
      </c>
      <c r="S71" s="120" t="s">
        <v>421</v>
      </c>
      <c r="T71" s="120">
        <v>-0.51100000000000001</v>
      </c>
      <c r="U71" s="120">
        <v>3.5999999999999997E-2</v>
      </c>
      <c r="W71" s="120" t="s">
        <v>456</v>
      </c>
      <c r="X71" s="120">
        <v>-0.51500000000000001</v>
      </c>
      <c r="Y71" s="120">
        <v>-1.2E-2</v>
      </c>
    </row>
    <row r="72" spans="11:25" ht="18" customHeight="1" x14ac:dyDescent="0.3">
      <c r="K72" s="120" t="s">
        <v>352</v>
      </c>
      <c r="L72" s="120">
        <v>0.51700000000000002</v>
      </c>
      <c r="M72" s="120">
        <v>-1.4999999999999999E-2</v>
      </c>
      <c r="O72" s="120" t="s">
        <v>387</v>
      </c>
      <c r="P72" s="120">
        <v>0.49199999999999999</v>
      </c>
      <c r="Q72" s="120">
        <v>0.10199999999999999</v>
      </c>
      <c r="S72" s="120" t="s">
        <v>422</v>
      </c>
      <c r="T72" s="120">
        <v>-0.504</v>
      </c>
      <c r="U72" s="120">
        <v>-4.5999999999999999E-2</v>
      </c>
      <c r="W72" s="120" t="s">
        <v>457</v>
      </c>
      <c r="X72" s="120">
        <v>-0.51700000000000002</v>
      </c>
      <c r="Y72" s="120">
        <v>1.4999999999999999E-2</v>
      </c>
    </row>
    <row r="73" spans="11:25" ht="18" customHeight="1" x14ac:dyDescent="0.3">
      <c r="K73" s="120" t="s">
        <v>353</v>
      </c>
      <c r="L73" s="120">
        <v>0.51700000000000002</v>
      </c>
      <c r="M73" s="120">
        <v>-1.0999999999999999E-2</v>
      </c>
      <c r="O73" s="120" t="s">
        <v>388</v>
      </c>
      <c r="P73" s="120">
        <v>0.49199999999999999</v>
      </c>
      <c r="Q73" s="120">
        <v>7.1999999999999995E-2</v>
      </c>
      <c r="S73" s="120" t="s">
        <v>423</v>
      </c>
      <c r="T73" s="120">
        <v>-0.504</v>
      </c>
      <c r="U73" s="120">
        <v>-3.3000000000000002E-2</v>
      </c>
      <c r="W73" s="120" t="s">
        <v>458</v>
      </c>
      <c r="X73" s="120">
        <v>-0.51700000000000002</v>
      </c>
      <c r="Y73" s="120">
        <v>1.0999999999999999E-2</v>
      </c>
    </row>
    <row r="74" spans="11:25" ht="18" customHeight="1" x14ac:dyDescent="0.3">
      <c r="K74" s="120" t="s">
        <v>354</v>
      </c>
      <c r="L74" s="120">
        <v>0.51700000000000002</v>
      </c>
      <c r="M74" s="120">
        <v>-6.0000000000000001E-3</v>
      </c>
      <c r="O74" s="120" t="s">
        <v>389</v>
      </c>
      <c r="P74" s="120">
        <v>0.49199999999999999</v>
      </c>
      <c r="Q74" s="120">
        <v>4.2000000000000003E-2</v>
      </c>
      <c r="S74" s="120" t="s">
        <v>424</v>
      </c>
      <c r="T74" s="120">
        <v>-0.504</v>
      </c>
      <c r="U74" s="120">
        <v>-1.9E-2</v>
      </c>
      <c r="W74" s="120" t="s">
        <v>459</v>
      </c>
      <c r="X74" s="120">
        <v>-0.51700000000000002</v>
      </c>
      <c r="Y74" s="120">
        <v>6.0000000000000001E-3</v>
      </c>
    </row>
    <row r="75" spans="11:25" ht="18" customHeight="1" x14ac:dyDescent="0.3">
      <c r="K75" s="120" t="s">
        <v>355</v>
      </c>
      <c r="L75" s="120">
        <v>0.51700000000000002</v>
      </c>
      <c r="M75" s="120">
        <v>1.2E-2</v>
      </c>
      <c r="O75" s="120" t="s">
        <v>390</v>
      </c>
      <c r="P75" s="120">
        <v>0.49199999999999999</v>
      </c>
      <c r="Q75" s="120">
        <v>-7.9000000000000001E-2</v>
      </c>
      <c r="S75" s="120" t="s">
        <v>425</v>
      </c>
      <c r="T75" s="120">
        <v>-0.504</v>
      </c>
      <c r="U75" s="120">
        <v>3.5999999999999997E-2</v>
      </c>
      <c r="W75" s="120" t="s">
        <v>460</v>
      </c>
      <c r="X75" s="120">
        <v>-0.51700000000000002</v>
      </c>
      <c r="Y75" s="120">
        <v>-1.2E-2</v>
      </c>
    </row>
    <row r="76" spans="11:25" ht="18" customHeight="1" x14ac:dyDescent="0.3">
      <c r="K76" s="120" t="s">
        <v>356</v>
      </c>
      <c r="L76" s="120">
        <v>0.51700000000000002</v>
      </c>
      <c r="M76" s="120">
        <v>1.6E-2</v>
      </c>
      <c r="O76" s="120" t="s">
        <v>391</v>
      </c>
      <c r="P76" s="120">
        <v>0.49199999999999999</v>
      </c>
      <c r="Q76" s="120">
        <v>-0.109</v>
      </c>
      <c r="S76" s="120" t="s">
        <v>426</v>
      </c>
      <c r="T76" s="120">
        <v>-0.504</v>
      </c>
      <c r="U76" s="120">
        <v>0.05</v>
      </c>
      <c r="W76" s="120" t="s">
        <v>461</v>
      </c>
      <c r="X76" s="120">
        <v>-0.51700000000000002</v>
      </c>
      <c r="Y76" s="120">
        <v>-1.6E-2</v>
      </c>
    </row>
    <row r="77" spans="11:25" ht="18" customHeight="1" x14ac:dyDescent="0.3">
      <c r="K77" s="120" t="s">
        <v>357</v>
      </c>
      <c r="L77" s="120">
        <v>0.51700000000000002</v>
      </c>
      <c r="M77" s="120">
        <v>2.1000000000000001E-2</v>
      </c>
      <c r="O77" s="120" t="s">
        <v>392</v>
      </c>
      <c r="P77" s="120">
        <v>0.49199999999999999</v>
      </c>
      <c r="Q77" s="120">
        <v>-0.13900000000000001</v>
      </c>
      <c r="S77" s="120" t="s">
        <v>427</v>
      </c>
      <c r="T77" s="120">
        <v>-0.504</v>
      </c>
      <c r="U77" s="120">
        <v>6.3E-2</v>
      </c>
      <c r="W77" s="120" t="s">
        <v>462</v>
      </c>
      <c r="X77" s="120">
        <v>-0.51700000000000002</v>
      </c>
      <c r="Y77" s="120">
        <v>-2.1000000000000001E-2</v>
      </c>
    </row>
    <row r="78" spans="11:25" ht="18" customHeight="1" x14ac:dyDescent="0.3">
      <c r="K78" s="120" t="s">
        <v>358</v>
      </c>
      <c r="L78" s="120">
        <v>0.52100000000000002</v>
      </c>
      <c r="M78" s="120">
        <v>-1.4999999999999999E-2</v>
      </c>
      <c r="O78" s="120" t="s">
        <v>393</v>
      </c>
      <c r="P78" s="120">
        <v>0.46899999999999997</v>
      </c>
      <c r="Q78" s="120">
        <v>0.10199999999999999</v>
      </c>
      <c r="S78" s="120" t="s">
        <v>428</v>
      </c>
      <c r="T78" s="120">
        <v>-0.49399999999999999</v>
      </c>
      <c r="U78" s="120">
        <v>-4.5999999999999999E-2</v>
      </c>
      <c r="W78" s="120" t="s">
        <v>463</v>
      </c>
      <c r="X78" s="120">
        <v>-0.52100000000000002</v>
      </c>
      <c r="Y78" s="120">
        <v>1.4999999999999999E-2</v>
      </c>
    </row>
    <row r="79" spans="11:25" ht="18" customHeight="1" x14ac:dyDescent="0.3">
      <c r="K79" s="120" t="s">
        <v>359</v>
      </c>
      <c r="L79" s="120">
        <v>0.52100000000000002</v>
      </c>
      <c r="M79" s="120">
        <v>-1.0999999999999999E-2</v>
      </c>
      <c r="O79" s="120" t="s">
        <v>394</v>
      </c>
      <c r="P79" s="120">
        <v>0.46899999999999997</v>
      </c>
      <c r="Q79" s="120">
        <v>7.1999999999999995E-2</v>
      </c>
      <c r="S79" s="120" t="s">
        <v>429</v>
      </c>
      <c r="T79" s="120">
        <v>-0.49399999999999999</v>
      </c>
      <c r="U79" s="120">
        <v>-3.3000000000000002E-2</v>
      </c>
      <c r="W79" s="120" t="s">
        <v>464</v>
      </c>
      <c r="X79" s="120">
        <v>-0.52100000000000002</v>
      </c>
      <c r="Y79" s="120">
        <v>1.0999999999999999E-2</v>
      </c>
    </row>
    <row r="80" spans="11:25" ht="18" customHeight="1" x14ac:dyDescent="0.3">
      <c r="K80" s="120" t="s">
        <v>360</v>
      </c>
      <c r="L80" s="120">
        <v>0.52100000000000002</v>
      </c>
      <c r="M80" s="120">
        <v>-6.0000000000000001E-3</v>
      </c>
      <c r="O80" s="120" t="s">
        <v>395</v>
      </c>
      <c r="P80" s="120">
        <v>0.46899999999999997</v>
      </c>
      <c r="Q80" s="120">
        <v>4.2000000000000003E-2</v>
      </c>
      <c r="S80" s="120" t="s">
        <v>430</v>
      </c>
      <c r="T80" s="120">
        <v>-0.49399999999999999</v>
      </c>
      <c r="U80" s="120">
        <v>-1.9E-2</v>
      </c>
      <c r="W80" s="120" t="s">
        <v>465</v>
      </c>
      <c r="X80" s="120">
        <v>-0.52100000000000002</v>
      </c>
      <c r="Y80" s="120">
        <v>6.0000000000000001E-3</v>
      </c>
    </row>
    <row r="81" spans="11:25" ht="18" customHeight="1" x14ac:dyDescent="0.3">
      <c r="K81" s="131" t="s">
        <v>361</v>
      </c>
      <c r="L81" s="131">
        <v>0.52300000000000002</v>
      </c>
      <c r="M81" s="131">
        <v>-1.4999999999999999E-2</v>
      </c>
      <c r="O81" s="120" t="s">
        <v>396</v>
      </c>
      <c r="P81" s="120">
        <v>0.45400000000000001</v>
      </c>
      <c r="Q81" s="120">
        <v>0.10199999999999999</v>
      </c>
      <c r="S81" s="120" t="s">
        <v>431</v>
      </c>
      <c r="T81" s="120">
        <v>-0.48699999999999999</v>
      </c>
      <c r="U81" s="120">
        <v>-4.5999999999999999E-2</v>
      </c>
      <c r="W81" s="131" t="s">
        <v>466</v>
      </c>
      <c r="X81" s="131">
        <v>-0.52300000000000002</v>
      </c>
      <c r="Y81" s="131">
        <v>1.4999999999999999E-2</v>
      </c>
    </row>
    <row r="82" spans="11:25" ht="18" customHeight="1" x14ac:dyDescent="0.3">
      <c r="K82" s="120" t="s">
        <v>362</v>
      </c>
      <c r="L82" s="120">
        <v>0.52300000000000002</v>
      </c>
      <c r="M82" s="120">
        <v>-1.0999999999999999E-2</v>
      </c>
      <c r="O82" s="120" t="s">
        <v>397</v>
      </c>
      <c r="P82" s="120">
        <v>0.45400000000000001</v>
      </c>
      <c r="Q82" s="120">
        <v>7.1999999999999995E-2</v>
      </c>
      <c r="S82" s="120" t="s">
        <v>432</v>
      </c>
      <c r="T82" s="120">
        <v>-0.48699999999999999</v>
      </c>
      <c r="U82" s="120">
        <v>-3.3000000000000002E-2</v>
      </c>
      <c r="W82" s="120" t="s">
        <v>467</v>
      </c>
      <c r="X82" s="120">
        <v>-0.52300000000000002</v>
      </c>
      <c r="Y82" s="120">
        <v>1.0999999999999999E-2</v>
      </c>
    </row>
    <row r="83" spans="11:25" ht="18" customHeight="1" x14ac:dyDescent="0.3">
      <c r="K83" s="120" t="s">
        <v>363</v>
      </c>
      <c r="L83" s="120">
        <v>0.52300000000000002</v>
      </c>
      <c r="M83" s="120">
        <v>-6.0000000000000001E-3</v>
      </c>
      <c r="O83" s="120" t="s">
        <v>398</v>
      </c>
      <c r="P83" s="120">
        <v>0.45400000000000001</v>
      </c>
      <c r="Q83" s="120">
        <v>4.2000000000000003E-2</v>
      </c>
      <c r="S83" s="120" t="s">
        <v>433</v>
      </c>
      <c r="T83" s="120">
        <v>-0.48699999999999999</v>
      </c>
      <c r="U83" s="120">
        <v>-1.9E-2</v>
      </c>
      <c r="W83" s="120" t="s">
        <v>468</v>
      </c>
      <c r="X83" s="120">
        <v>-0.52300000000000002</v>
      </c>
      <c r="Y83" s="120">
        <v>6.0000000000000001E-3</v>
      </c>
    </row>
    <row r="84" spans="11:25" ht="18" customHeight="1" x14ac:dyDescent="0.3">
      <c r="K84" s="178" t="s">
        <v>163</v>
      </c>
      <c r="L84" s="132" cm="1">
        <f t="array" ref="L84">MAX(ABS(L49:L83))</f>
        <v>0.52300000000000002</v>
      </c>
      <c r="M84" s="132" cm="1">
        <f t="array" ref="M84">MAX(ABS(M49:M83))</f>
        <v>2.1000000000000001E-2</v>
      </c>
      <c r="O84" s="178" t="s">
        <v>163</v>
      </c>
      <c r="P84" s="132" cm="1">
        <f t="array" ref="P84">MAX(ABS(P49:P83))</f>
        <v>0.55400000000000005</v>
      </c>
      <c r="Q84" s="132" cm="1">
        <f t="array" ref="Q84">MAX(ABS(Q49:Q83))</f>
        <v>0.13900000000000001</v>
      </c>
      <c r="S84" s="178" t="s">
        <v>163</v>
      </c>
      <c r="T84" s="132" cm="1">
        <f t="array" ref="T84">MAX(ABS(T49:T83))</f>
        <v>0.53200000000000003</v>
      </c>
      <c r="U84" s="132" cm="1">
        <f t="array" ref="U84">MAX(ABS(U49:U83))</f>
        <v>6.3E-2</v>
      </c>
      <c r="W84" s="178" t="s">
        <v>163</v>
      </c>
      <c r="X84" s="132" cm="1">
        <f t="array" ref="X84">MAX(ABS(X49:X83))</f>
        <v>0.52300000000000002</v>
      </c>
      <c r="Y84" s="132" cm="1">
        <f t="array" ref="Y84">MAX(ABS(Y49:Y83))</f>
        <v>2.1000000000000001E-2</v>
      </c>
    </row>
    <row r="85" spans="11:25" ht="18" customHeight="1" x14ac:dyDescent="0.3"/>
    <row r="86" spans="11:25" ht="18" customHeight="1" x14ac:dyDescent="0.3"/>
    <row r="87" spans="11:25" ht="18" customHeight="1" x14ac:dyDescent="0.3"/>
    <row r="88" spans="11:25" ht="18" customHeight="1" x14ac:dyDescent="0.3">
      <c r="K88" s="248" t="s">
        <v>168</v>
      </c>
      <c r="L88" s="381"/>
      <c r="M88" s="249"/>
      <c r="O88" s="248" t="s">
        <v>169</v>
      </c>
      <c r="P88" s="381"/>
      <c r="Q88" s="249"/>
      <c r="S88" s="248" t="s">
        <v>170</v>
      </c>
      <c r="T88" s="381"/>
      <c r="U88" s="249"/>
      <c r="W88" s="248" t="s">
        <v>171</v>
      </c>
      <c r="X88" s="381"/>
      <c r="Y88" s="249"/>
    </row>
    <row r="89" spans="11:25" ht="18" customHeight="1" x14ac:dyDescent="0.3">
      <c r="K89" s="178" t="s">
        <v>159</v>
      </c>
      <c r="L89" s="178" t="s">
        <v>160</v>
      </c>
      <c r="M89" s="178" t="s">
        <v>161</v>
      </c>
      <c r="O89" s="178" t="s">
        <v>159</v>
      </c>
      <c r="P89" s="178" t="s">
        <v>160</v>
      </c>
      <c r="Q89" s="178" t="s">
        <v>161</v>
      </c>
      <c r="S89" s="178" t="s">
        <v>159</v>
      </c>
      <c r="T89" s="178" t="s">
        <v>160</v>
      </c>
      <c r="U89" s="178" t="s">
        <v>161</v>
      </c>
      <c r="W89" s="178" t="s">
        <v>159</v>
      </c>
      <c r="X89" s="178" t="s">
        <v>160</v>
      </c>
      <c r="Y89" s="178" t="s">
        <v>161</v>
      </c>
    </row>
    <row r="90" spans="11:25" ht="18" customHeight="1" x14ac:dyDescent="0.3">
      <c r="K90" s="120" t="s">
        <v>469</v>
      </c>
      <c r="L90" s="120">
        <v>-4.7E-2</v>
      </c>
      <c r="M90" s="120">
        <v>0.36799999999999999</v>
      </c>
      <c r="O90" s="120" t="s">
        <v>504</v>
      </c>
      <c r="P90" s="120">
        <v>2.1999999999999999E-2</v>
      </c>
      <c r="Q90" s="120">
        <v>0.54100000000000004</v>
      </c>
      <c r="S90" s="120" t="s">
        <v>539</v>
      </c>
      <c r="T90" s="120">
        <v>-2.1999999999999999E-2</v>
      </c>
      <c r="U90" s="120">
        <v>-0.54100000000000004</v>
      </c>
      <c r="W90" s="120" t="s">
        <v>574</v>
      </c>
      <c r="X90" s="120">
        <v>4.7E-2</v>
      </c>
      <c r="Y90" s="120">
        <v>-0.36799999999999999</v>
      </c>
    </row>
    <row r="91" spans="11:25" ht="18" customHeight="1" x14ac:dyDescent="0.3">
      <c r="K91" s="120" t="s">
        <v>470</v>
      </c>
      <c r="L91" s="120">
        <v>-4.7E-2</v>
      </c>
      <c r="M91" s="120">
        <v>0.40200000000000002</v>
      </c>
      <c r="O91" s="120" t="s">
        <v>505</v>
      </c>
      <c r="P91" s="120">
        <v>2.1999999999999999E-2</v>
      </c>
      <c r="Q91" s="120">
        <v>0.52500000000000002</v>
      </c>
      <c r="S91" s="120" t="s">
        <v>540</v>
      </c>
      <c r="T91" s="120">
        <v>-2.1999999999999999E-2</v>
      </c>
      <c r="U91" s="120">
        <v>-0.52500000000000002</v>
      </c>
      <c r="W91" s="120" t="s">
        <v>575</v>
      </c>
      <c r="X91" s="120">
        <v>4.7E-2</v>
      </c>
      <c r="Y91" s="120">
        <v>-0.40200000000000002</v>
      </c>
    </row>
    <row r="92" spans="11:25" ht="18" customHeight="1" x14ac:dyDescent="0.3">
      <c r="K92" s="120" t="s">
        <v>471</v>
      </c>
      <c r="L92" s="120">
        <v>-4.7E-2</v>
      </c>
      <c r="M92" s="120">
        <v>0.437</v>
      </c>
      <c r="O92" s="120" t="s">
        <v>506</v>
      </c>
      <c r="P92" s="120">
        <v>2.1999999999999999E-2</v>
      </c>
      <c r="Q92" s="120">
        <v>0.50800000000000001</v>
      </c>
      <c r="S92" s="120" t="s">
        <v>541</v>
      </c>
      <c r="T92" s="120">
        <v>-2.1999999999999999E-2</v>
      </c>
      <c r="U92" s="120">
        <v>-0.50800000000000001</v>
      </c>
      <c r="W92" s="120" t="s">
        <v>576</v>
      </c>
      <c r="X92" s="120">
        <v>4.7E-2</v>
      </c>
      <c r="Y92" s="120">
        <v>-0.437</v>
      </c>
    </row>
    <row r="93" spans="11:25" ht="15.6" x14ac:dyDescent="0.3">
      <c r="K93" s="120" t="s">
        <v>472</v>
      </c>
      <c r="L93" s="120">
        <v>-4.7E-2</v>
      </c>
      <c r="M93" s="120">
        <v>0.47199999999999998</v>
      </c>
      <c r="O93" s="120" t="s">
        <v>507</v>
      </c>
      <c r="P93" s="120">
        <v>2.1999999999999999E-2</v>
      </c>
      <c r="Q93" s="120">
        <v>0.49099999999999999</v>
      </c>
      <c r="S93" s="120" t="s">
        <v>542</v>
      </c>
      <c r="T93" s="120">
        <v>-2.1999999999999999E-2</v>
      </c>
      <c r="U93" s="120">
        <v>-0.49099999999999999</v>
      </c>
      <c r="W93" s="120" t="s">
        <v>577</v>
      </c>
      <c r="X93" s="120">
        <v>4.7E-2</v>
      </c>
      <c r="Y93" s="120">
        <v>-0.47199999999999998</v>
      </c>
    </row>
    <row r="94" spans="11:25" ht="15.6" x14ac:dyDescent="0.3">
      <c r="K94" s="120" t="s">
        <v>473</v>
      </c>
      <c r="L94" s="120">
        <v>-4.7E-2</v>
      </c>
      <c r="M94" s="120">
        <v>0.50700000000000001</v>
      </c>
      <c r="O94" s="120" t="s">
        <v>508</v>
      </c>
      <c r="P94" s="120">
        <v>2.1999999999999999E-2</v>
      </c>
      <c r="Q94" s="120">
        <v>0.47499999999999998</v>
      </c>
      <c r="S94" s="120" t="s">
        <v>543</v>
      </c>
      <c r="T94" s="120">
        <v>-2.1999999999999999E-2</v>
      </c>
      <c r="U94" s="120">
        <v>-0.47499999999999998</v>
      </c>
      <c r="W94" s="120" t="s">
        <v>578</v>
      </c>
      <c r="X94" s="120">
        <v>4.7E-2</v>
      </c>
      <c r="Y94" s="120">
        <v>-0.50700000000000001</v>
      </c>
    </row>
    <row r="95" spans="11:25" ht="15.6" x14ac:dyDescent="0.3">
      <c r="K95" s="120" t="s">
        <v>474</v>
      </c>
      <c r="L95" s="120">
        <v>-4.7E-2</v>
      </c>
      <c r="M95" s="120">
        <v>0.54100000000000004</v>
      </c>
      <c r="O95" s="120" t="s">
        <v>509</v>
      </c>
      <c r="P95" s="120">
        <v>2.1999999999999999E-2</v>
      </c>
      <c r="Q95" s="120">
        <v>0.45900000000000002</v>
      </c>
      <c r="S95" s="120" t="s">
        <v>544</v>
      </c>
      <c r="T95" s="120">
        <v>-2.1999999999999999E-2</v>
      </c>
      <c r="U95" s="120">
        <v>-0.45900000000000002</v>
      </c>
      <c r="W95" s="120" t="s">
        <v>579</v>
      </c>
      <c r="X95" s="120">
        <v>4.7E-2</v>
      </c>
      <c r="Y95" s="120">
        <v>-0.54100000000000004</v>
      </c>
    </row>
    <row r="96" spans="11:25" ht="15.6" x14ac:dyDescent="0.3">
      <c r="K96" s="120" t="s">
        <v>475</v>
      </c>
      <c r="L96" s="120">
        <v>-4.7E-2</v>
      </c>
      <c r="M96" s="120">
        <v>0.57599999999999996</v>
      </c>
      <c r="O96" s="120" t="s">
        <v>510</v>
      </c>
      <c r="P96" s="120">
        <v>2.1999999999999999E-2</v>
      </c>
      <c r="Q96" s="120">
        <v>0.442</v>
      </c>
      <c r="S96" s="120" t="s">
        <v>545</v>
      </c>
      <c r="T96" s="120">
        <v>-2.1999999999999999E-2</v>
      </c>
      <c r="U96" s="120">
        <v>-0.442</v>
      </c>
      <c r="W96" s="120" t="s">
        <v>580</v>
      </c>
      <c r="X96" s="120">
        <v>4.7E-2</v>
      </c>
      <c r="Y96" s="120">
        <v>-0.57599999999999996</v>
      </c>
    </row>
    <row r="97" spans="11:25" ht="15.6" x14ac:dyDescent="0.3">
      <c r="K97" s="120" t="s">
        <v>476</v>
      </c>
      <c r="L97" s="120">
        <v>-4.7E-2</v>
      </c>
      <c r="M97" s="120">
        <v>0.61099999999999999</v>
      </c>
      <c r="O97" s="120" t="s">
        <v>511</v>
      </c>
      <c r="P97" s="120">
        <v>2.1999999999999999E-2</v>
      </c>
      <c r="Q97" s="120">
        <v>0.42499999999999999</v>
      </c>
      <c r="S97" s="120" t="s">
        <v>546</v>
      </c>
      <c r="T97" s="120">
        <v>-2.1999999999999999E-2</v>
      </c>
      <c r="U97" s="120">
        <v>-0.42499999999999999</v>
      </c>
      <c r="W97" s="120" t="s">
        <v>581</v>
      </c>
      <c r="X97" s="120">
        <v>4.7E-2</v>
      </c>
      <c r="Y97" s="120">
        <v>-0.61099999999999999</v>
      </c>
    </row>
    <row r="98" spans="11:25" ht="15.6" x14ac:dyDescent="0.3">
      <c r="K98" s="131" t="s">
        <v>477</v>
      </c>
      <c r="L98" s="131">
        <v>-4.7E-2</v>
      </c>
      <c r="M98" s="131">
        <v>0.64500000000000002</v>
      </c>
      <c r="O98" s="120" t="s">
        <v>512</v>
      </c>
      <c r="P98" s="120">
        <v>2.1999999999999999E-2</v>
      </c>
      <c r="Q98" s="120">
        <v>0.40899999999999997</v>
      </c>
      <c r="S98" s="120" t="s">
        <v>547</v>
      </c>
      <c r="T98" s="120">
        <v>-2.1999999999999999E-2</v>
      </c>
      <c r="U98" s="120">
        <v>-0.40899999999999997</v>
      </c>
      <c r="W98" s="131" t="s">
        <v>582</v>
      </c>
      <c r="X98" s="131">
        <v>4.7E-2</v>
      </c>
      <c r="Y98" s="131">
        <v>-0.64500000000000002</v>
      </c>
    </row>
    <row r="99" spans="11:25" ht="15.6" x14ac:dyDescent="0.3">
      <c r="K99" s="120" t="s">
        <v>478</v>
      </c>
      <c r="L99" s="120">
        <v>-8.9999999999999993E-3</v>
      </c>
      <c r="M99" s="120">
        <v>0.36799999999999999</v>
      </c>
      <c r="O99" s="120" t="s">
        <v>513</v>
      </c>
      <c r="P99" s="120">
        <v>4.0000000000000001E-3</v>
      </c>
      <c r="Q99" s="120">
        <v>0.54100000000000004</v>
      </c>
      <c r="S99" s="120" t="s">
        <v>548</v>
      </c>
      <c r="T99" s="120">
        <v>-4.0000000000000001E-3</v>
      </c>
      <c r="U99" s="120">
        <v>-0.54100000000000004</v>
      </c>
      <c r="W99" s="120" t="s">
        <v>583</v>
      </c>
      <c r="X99" s="120">
        <v>8.9999999999999993E-3</v>
      </c>
      <c r="Y99" s="120">
        <v>-0.36799999999999999</v>
      </c>
    </row>
    <row r="100" spans="11:25" ht="15.6" x14ac:dyDescent="0.3">
      <c r="K100" s="120" t="s">
        <v>479</v>
      </c>
      <c r="L100" s="120">
        <v>-8.9999999999999993E-3</v>
      </c>
      <c r="M100" s="120">
        <v>0.40200000000000002</v>
      </c>
      <c r="O100" s="120" t="s">
        <v>514</v>
      </c>
      <c r="P100" s="120">
        <v>4.0000000000000001E-3</v>
      </c>
      <c r="Q100" s="120">
        <v>0.52500000000000002</v>
      </c>
      <c r="S100" s="120" t="s">
        <v>549</v>
      </c>
      <c r="T100" s="120">
        <v>-4.0000000000000001E-3</v>
      </c>
      <c r="U100" s="120">
        <v>-0.52500000000000002</v>
      </c>
      <c r="W100" s="120" t="s">
        <v>584</v>
      </c>
      <c r="X100" s="120">
        <v>8.9999999999999993E-3</v>
      </c>
      <c r="Y100" s="120">
        <v>-0.40200000000000002</v>
      </c>
    </row>
    <row r="101" spans="11:25" ht="15.6" x14ac:dyDescent="0.3">
      <c r="K101" s="120" t="s">
        <v>480</v>
      </c>
      <c r="L101" s="120">
        <v>-8.9999999999999993E-3</v>
      </c>
      <c r="M101" s="120">
        <v>0.437</v>
      </c>
      <c r="O101" s="120" t="s">
        <v>515</v>
      </c>
      <c r="P101" s="120">
        <v>4.0000000000000001E-3</v>
      </c>
      <c r="Q101" s="120">
        <v>0.50800000000000001</v>
      </c>
      <c r="S101" s="120" t="s">
        <v>550</v>
      </c>
      <c r="T101" s="120">
        <v>-4.0000000000000001E-3</v>
      </c>
      <c r="U101" s="120">
        <v>-0.50800000000000001</v>
      </c>
      <c r="W101" s="120" t="s">
        <v>585</v>
      </c>
      <c r="X101" s="120">
        <v>8.9999999999999993E-3</v>
      </c>
      <c r="Y101" s="120">
        <v>-0.437</v>
      </c>
    </row>
    <row r="102" spans="11:25" ht="15.6" x14ac:dyDescent="0.3">
      <c r="K102" s="120" t="s">
        <v>481</v>
      </c>
      <c r="L102" s="120">
        <v>-8.9999999999999993E-3</v>
      </c>
      <c r="M102" s="120">
        <v>0.47199999999999998</v>
      </c>
      <c r="O102" s="120" t="s">
        <v>516</v>
      </c>
      <c r="P102" s="120">
        <v>4.0000000000000001E-3</v>
      </c>
      <c r="Q102" s="120">
        <v>0.49099999999999999</v>
      </c>
      <c r="S102" s="120" t="s">
        <v>551</v>
      </c>
      <c r="T102" s="120">
        <v>-4.0000000000000001E-3</v>
      </c>
      <c r="U102" s="120">
        <v>-0.49099999999999999</v>
      </c>
      <c r="W102" s="120" t="s">
        <v>586</v>
      </c>
      <c r="X102" s="120">
        <v>8.9999999999999993E-3</v>
      </c>
      <c r="Y102" s="120">
        <v>-0.47199999999999998</v>
      </c>
    </row>
    <row r="103" spans="11:25" ht="15.6" x14ac:dyDescent="0.3">
      <c r="K103" s="120" t="s">
        <v>482</v>
      </c>
      <c r="L103" s="120">
        <v>-8.9999999999999993E-3</v>
      </c>
      <c r="M103" s="120">
        <v>0.50700000000000001</v>
      </c>
      <c r="O103" s="120" t="s">
        <v>517</v>
      </c>
      <c r="P103" s="120">
        <v>4.0000000000000001E-3</v>
      </c>
      <c r="Q103" s="120">
        <v>0.47499999999999998</v>
      </c>
      <c r="S103" s="120" t="s">
        <v>552</v>
      </c>
      <c r="T103" s="120">
        <v>-4.0000000000000001E-3</v>
      </c>
      <c r="U103" s="120">
        <v>-0.47499999999999998</v>
      </c>
      <c r="W103" s="120" t="s">
        <v>587</v>
      </c>
      <c r="X103" s="120">
        <v>8.9999999999999993E-3</v>
      </c>
      <c r="Y103" s="120">
        <v>-0.50700000000000001</v>
      </c>
    </row>
    <row r="104" spans="11:25" ht="15.6" x14ac:dyDescent="0.3">
      <c r="K104" s="120" t="s">
        <v>483</v>
      </c>
      <c r="L104" s="120">
        <v>-8.9999999999999993E-3</v>
      </c>
      <c r="M104" s="120">
        <v>0.54100000000000004</v>
      </c>
      <c r="O104" s="120" t="s">
        <v>518</v>
      </c>
      <c r="P104" s="120">
        <v>4.0000000000000001E-3</v>
      </c>
      <c r="Q104" s="120">
        <v>0.45900000000000002</v>
      </c>
      <c r="S104" s="120" t="s">
        <v>553</v>
      </c>
      <c r="T104" s="120">
        <v>-4.0000000000000001E-3</v>
      </c>
      <c r="U104" s="120">
        <v>-0.45900000000000002</v>
      </c>
      <c r="W104" s="120" t="s">
        <v>588</v>
      </c>
      <c r="X104" s="120">
        <v>8.9999999999999993E-3</v>
      </c>
      <c r="Y104" s="120">
        <v>-0.54100000000000004</v>
      </c>
    </row>
    <row r="105" spans="11:25" ht="15.6" x14ac:dyDescent="0.3">
      <c r="K105" s="120" t="s">
        <v>484</v>
      </c>
      <c r="L105" s="120">
        <v>-8.9999999999999993E-3</v>
      </c>
      <c r="M105" s="120">
        <v>0.57599999999999996</v>
      </c>
      <c r="O105" s="120" t="s">
        <v>519</v>
      </c>
      <c r="P105" s="120">
        <v>4.0000000000000001E-3</v>
      </c>
      <c r="Q105" s="120">
        <v>0.442</v>
      </c>
      <c r="S105" s="120" t="s">
        <v>554</v>
      </c>
      <c r="T105" s="120">
        <v>-4.0000000000000001E-3</v>
      </c>
      <c r="U105" s="120">
        <v>-0.442</v>
      </c>
      <c r="W105" s="120" t="s">
        <v>589</v>
      </c>
      <c r="X105" s="120">
        <v>8.9999999999999993E-3</v>
      </c>
      <c r="Y105" s="120">
        <v>-0.57599999999999996</v>
      </c>
    </row>
    <row r="106" spans="11:25" ht="15.6" x14ac:dyDescent="0.3">
      <c r="K106" s="120" t="s">
        <v>485</v>
      </c>
      <c r="L106" s="120">
        <v>-8.9999999999999993E-3</v>
      </c>
      <c r="M106" s="120">
        <v>0.61099999999999999</v>
      </c>
      <c r="O106" s="120" t="s">
        <v>520</v>
      </c>
      <c r="P106" s="120">
        <v>4.0000000000000001E-3</v>
      </c>
      <c r="Q106" s="120">
        <v>0.42499999999999999</v>
      </c>
      <c r="S106" s="120" t="s">
        <v>555</v>
      </c>
      <c r="T106" s="120">
        <v>-4.0000000000000001E-3</v>
      </c>
      <c r="U106" s="120">
        <v>-0.42499999999999999</v>
      </c>
      <c r="W106" s="120" t="s">
        <v>590</v>
      </c>
      <c r="X106" s="120">
        <v>8.9999999999999993E-3</v>
      </c>
      <c r="Y106" s="120">
        <v>-0.61099999999999999</v>
      </c>
    </row>
    <row r="107" spans="11:25" ht="15.6" x14ac:dyDescent="0.3">
      <c r="K107" s="120" t="s">
        <v>486</v>
      </c>
      <c r="L107" s="120">
        <v>-8.9999999999999993E-3</v>
      </c>
      <c r="M107" s="120">
        <v>0.64500000000000002</v>
      </c>
      <c r="O107" s="120" t="s">
        <v>521</v>
      </c>
      <c r="P107" s="120">
        <v>4.0000000000000001E-3</v>
      </c>
      <c r="Q107" s="120">
        <v>0.40899999999999997</v>
      </c>
      <c r="S107" s="120" t="s">
        <v>556</v>
      </c>
      <c r="T107" s="120">
        <v>-4.0000000000000001E-3</v>
      </c>
      <c r="U107" s="120">
        <v>-0.40899999999999997</v>
      </c>
      <c r="W107" s="120" t="s">
        <v>591</v>
      </c>
      <c r="X107" s="120">
        <v>8.9999999999999993E-3</v>
      </c>
      <c r="Y107" s="120">
        <v>-0.64500000000000002</v>
      </c>
    </row>
    <row r="108" spans="11:25" ht="15.6" x14ac:dyDescent="0.3">
      <c r="K108" s="120" t="s">
        <v>487</v>
      </c>
      <c r="L108" s="120">
        <v>8.0000000000000002E-3</v>
      </c>
      <c r="M108" s="120">
        <v>0.437</v>
      </c>
      <c r="O108" s="120" t="s">
        <v>522</v>
      </c>
      <c r="P108" s="120">
        <v>-4.0000000000000001E-3</v>
      </c>
      <c r="Q108" s="120">
        <v>0.50800000000000001</v>
      </c>
      <c r="S108" s="120" t="s">
        <v>557</v>
      </c>
      <c r="T108" s="120">
        <v>4.0000000000000001E-3</v>
      </c>
      <c r="U108" s="120">
        <v>-0.50800000000000001</v>
      </c>
      <c r="W108" s="120" t="s">
        <v>592</v>
      </c>
      <c r="X108" s="120">
        <v>-8.0000000000000002E-3</v>
      </c>
      <c r="Y108" s="120">
        <v>-0.437</v>
      </c>
    </row>
    <row r="109" spans="11:25" ht="15.6" x14ac:dyDescent="0.3">
      <c r="K109" s="120" t="s">
        <v>488</v>
      </c>
      <c r="L109" s="120">
        <v>8.0000000000000002E-3</v>
      </c>
      <c r="M109" s="120">
        <v>0.47199999999999998</v>
      </c>
      <c r="O109" s="120" t="s">
        <v>523</v>
      </c>
      <c r="P109" s="120">
        <v>-4.0000000000000001E-3</v>
      </c>
      <c r="Q109" s="120">
        <v>0.49099999999999999</v>
      </c>
      <c r="S109" s="120" t="s">
        <v>558</v>
      </c>
      <c r="T109" s="120">
        <v>4.0000000000000001E-3</v>
      </c>
      <c r="U109" s="120">
        <v>-0.49099999999999999</v>
      </c>
      <c r="W109" s="120" t="s">
        <v>593</v>
      </c>
      <c r="X109" s="120">
        <v>-8.0000000000000002E-3</v>
      </c>
      <c r="Y109" s="120">
        <v>-0.47199999999999998</v>
      </c>
    </row>
    <row r="110" spans="11:25" ht="15.6" x14ac:dyDescent="0.3">
      <c r="K110" s="120" t="s">
        <v>489</v>
      </c>
      <c r="L110" s="120">
        <v>8.0000000000000002E-3</v>
      </c>
      <c r="M110" s="120">
        <v>0.50700000000000001</v>
      </c>
      <c r="O110" s="120" t="s">
        <v>524</v>
      </c>
      <c r="P110" s="120">
        <v>-4.0000000000000001E-3</v>
      </c>
      <c r="Q110" s="120">
        <v>0.47499999999999998</v>
      </c>
      <c r="S110" s="120" t="s">
        <v>559</v>
      </c>
      <c r="T110" s="120">
        <v>4.0000000000000001E-3</v>
      </c>
      <c r="U110" s="120">
        <v>-0.47499999999999998</v>
      </c>
      <c r="W110" s="120" t="s">
        <v>594</v>
      </c>
      <c r="X110" s="120">
        <v>-8.0000000000000002E-3</v>
      </c>
      <c r="Y110" s="120">
        <v>-0.50700000000000001</v>
      </c>
    </row>
    <row r="111" spans="11:25" ht="15.6" x14ac:dyDescent="0.3">
      <c r="K111" s="120" t="s">
        <v>490</v>
      </c>
      <c r="L111" s="120">
        <v>8.0000000000000002E-3</v>
      </c>
      <c r="M111" s="120">
        <v>0.54100000000000004</v>
      </c>
      <c r="O111" s="120" t="s">
        <v>525</v>
      </c>
      <c r="P111" s="120">
        <v>-4.0000000000000001E-3</v>
      </c>
      <c r="Q111" s="120">
        <v>0.45900000000000002</v>
      </c>
      <c r="S111" s="120" t="s">
        <v>560</v>
      </c>
      <c r="T111" s="120">
        <v>4.0000000000000001E-3</v>
      </c>
      <c r="U111" s="120">
        <v>-0.45900000000000002</v>
      </c>
      <c r="W111" s="120" t="s">
        <v>595</v>
      </c>
      <c r="X111" s="120">
        <v>-8.0000000000000002E-3</v>
      </c>
      <c r="Y111" s="120">
        <v>-0.54100000000000004</v>
      </c>
    </row>
    <row r="112" spans="11:25" ht="15.6" x14ac:dyDescent="0.3">
      <c r="K112" s="120" t="s">
        <v>491</v>
      </c>
      <c r="L112" s="120">
        <v>8.0000000000000002E-3</v>
      </c>
      <c r="M112" s="120">
        <v>0.57599999999999996</v>
      </c>
      <c r="O112" s="120" t="s">
        <v>526</v>
      </c>
      <c r="P112" s="120">
        <v>-4.0000000000000001E-3</v>
      </c>
      <c r="Q112" s="120">
        <v>0.442</v>
      </c>
      <c r="S112" s="120" t="s">
        <v>561</v>
      </c>
      <c r="T112" s="120">
        <v>4.0000000000000001E-3</v>
      </c>
      <c r="U112" s="120">
        <v>-0.442</v>
      </c>
      <c r="W112" s="120" t="s">
        <v>596</v>
      </c>
      <c r="X112" s="120">
        <v>-8.0000000000000002E-3</v>
      </c>
      <c r="Y112" s="120">
        <v>-0.57599999999999996</v>
      </c>
    </row>
    <row r="113" spans="11:25" ht="15.6" x14ac:dyDescent="0.3">
      <c r="K113" s="120" t="s">
        <v>492</v>
      </c>
      <c r="L113" s="120">
        <v>2.5000000000000001E-2</v>
      </c>
      <c r="M113" s="120">
        <v>0.36799999999999999</v>
      </c>
      <c r="O113" s="120" t="s">
        <v>527</v>
      </c>
      <c r="P113" s="120">
        <v>-1.2E-2</v>
      </c>
      <c r="Q113" s="120">
        <v>0.54100000000000004</v>
      </c>
      <c r="S113" s="120" t="s">
        <v>562</v>
      </c>
      <c r="T113" s="120">
        <v>1.2E-2</v>
      </c>
      <c r="U113" s="120">
        <v>-0.54100000000000004</v>
      </c>
      <c r="W113" s="120" t="s">
        <v>597</v>
      </c>
      <c r="X113" s="120">
        <v>-2.5000000000000001E-2</v>
      </c>
      <c r="Y113" s="120">
        <v>-0.36799999999999999</v>
      </c>
    </row>
    <row r="114" spans="11:25" ht="15.6" x14ac:dyDescent="0.3">
      <c r="K114" s="120" t="s">
        <v>493</v>
      </c>
      <c r="L114" s="120">
        <v>2.5000000000000001E-2</v>
      </c>
      <c r="M114" s="120">
        <v>0.40200000000000002</v>
      </c>
      <c r="O114" s="120" t="s">
        <v>528</v>
      </c>
      <c r="P114" s="120">
        <v>-1.2E-2</v>
      </c>
      <c r="Q114" s="120">
        <v>0.52500000000000002</v>
      </c>
      <c r="S114" s="120" t="s">
        <v>563</v>
      </c>
      <c r="T114" s="120">
        <v>1.2E-2</v>
      </c>
      <c r="U114" s="120">
        <v>-0.52500000000000002</v>
      </c>
      <c r="W114" s="120" t="s">
        <v>598</v>
      </c>
      <c r="X114" s="120">
        <v>-2.5000000000000001E-2</v>
      </c>
      <c r="Y114" s="120">
        <v>-0.40200000000000002</v>
      </c>
    </row>
    <row r="115" spans="11:25" ht="15.6" x14ac:dyDescent="0.3">
      <c r="K115" s="120" t="s">
        <v>494</v>
      </c>
      <c r="L115" s="120">
        <v>2.5000000000000001E-2</v>
      </c>
      <c r="M115" s="120">
        <v>0.437</v>
      </c>
      <c r="O115" s="120" t="s">
        <v>529</v>
      </c>
      <c r="P115" s="120">
        <v>-1.2E-2</v>
      </c>
      <c r="Q115" s="120">
        <v>0.50800000000000001</v>
      </c>
      <c r="S115" s="120" t="s">
        <v>564</v>
      </c>
      <c r="T115" s="120">
        <v>1.2E-2</v>
      </c>
      <c r="U115" s="120">
        <v>-0.50800000000000001</v>
      </c>
      <c r="W115" s="120" t="s">
        <v>599</v>
      </c>
      <c r="X115" s="120">
        <v>-2.5000000000000001E-2</v>
      </c>
      <c r="Y115" s="120">
        <v>-0.437</v>
      </c>
    </row>
    <row r="116" spans="11:25" ht="15.6" x14ac:dyDescent="0.3">
      <c r="K116" s="120" t="s">
        <v>495</v>
      </c>
      <c r="L116" s="120">
        <v>2.5000000000000001E-2</v>
      </c>
      <c r="M116" s="120">
        <v>0.57599999999999996</v>
      </c>
      <c r="O116" s="120" t="s">
        <v>530</v>
      </c>
      <c r="P116" s="120">
        <v>-1.2E-2</v>
      </c>
      <c r="Q116" s="120">
        <v>0.442</v>
      </c>
      <c r="S116" s="120" t="s">
        <v>565</v>
      </c>
      <c r="T116" s="120">
        <v>1.2E-2</v>
      </c>
      <c r="U116" s="120">
        <v>-0.442</v>
      </c>
      <c r="W116" s="120" t="s">
        <v>600</v>
      </c>
      <c r="X116" s="120">
        <v>-2.5000000000000001E-2</v>
      </c>
      <c r="Y116" s="120">
        <v>-0.57599999999999996</v>
      </c>
    </row>
    <row r="117" spans="11:25" ht="15.6" x14ac:dyDescent="0.3">
      <c r="K117" s="120" t="s">
        <v>496</v>
      </c>
      <c r="L117" s="120">
        <v>2.5000000000000001E-2</v>
      </c>
      <c r="M117" s="120">
        <v>0.61099999999999999</v>
      </c>
      <c r="O117" s="120" t="s">
        <v>531</v>
      </c>
      <c r="P117" s="120">
        <v>-1.2E-2</v>
      </c>
      <c r="Q117" s="120">
        <v>0.42499999999999999</v>
      </c>
      <c r="S117" s="120" t="s">
        <v>566</v>
      </c>
      <c r="T117" s="120">
        <v>1.2E-2</v>
      </c>
      <c r="U117" s="120">
        <v>-0.42499999999999999</v>
      </c>
      <c r="W117" s="120" t="s">
        <v>601</v>
      </c>
      <c r="X117" s="120">
        <v>-2.5000000000000001E-2</v>
      </c>
      <c r="Y117" s="120">
        <v>-0.61099999999999999</v>
      </c>
    </row>
    <row r="118" spans="11:25" ht="15.6" x14ac:dyDescent="0.3">
      <c r="K118" s="120" t="s">
        <v>497</v>
      </c>
      <c r="L118" s="120">
        <v>2.5000000000000001E-2</v>
      </c>
      <c r="M118" s="120">
        <v>0.64500000000000002</v>
      </c>
      <c r="O118" s="120" t="s">
        <v>532</v>
      </c>
      <c r="P118" s="120">
        <v>-1.2E-2</v>
      </c>
      <c r="Q118" s="120">
        <v>0.40899999999999997</v>
      </c>
      <c r="S118" s="120" t="s">
        <v>567</v>
      </c>
      <c r="T118" s="120">
        <v>1.2E-2</v>
      </c>
      <c r="U118" s="120">
        <v>-0.40899999999999997</v>
      </c>
      <c r="W118" s="120" t="s">
        <v>602</v>
      </c>
      <c r="X118" s="120">
        <v>-2.5000000000000001E-2</v>
      </c>
      <c r="Y118" s="120">
        <v>-0.64500000000000002</v>
      </c>
    </row>
    <row r="119" spans="11:25" ht="15.6" x14ac:dyDescent="0.3">
      <c r="K119" s="120" t="s">
        <v>498</v>
      </c>
      <c r="L119" s="120">
        <v>5.0999999999999997E-2</v>
      </c>
      <c r="M119" s="120">
        <v>0.36799999999999999</v>
      </c>
      <c r="O119" s="120" t="s">
        <v>533</v>
      </c>
      <c r="P119" s="120">
        <v>-2.4E-2</v>
      </c>
      <c r="Q119" s="120">
        <v>0.54100000000000004</v>
      </c>
      <c r="S119" s="120" t="s">
        <v>568</v>
      </c>
      <c r="T119" s="120">
        <v>2.4E-2</v>
      </c>
      <c r="U119" s="120">
        <v>-0.54100000000000004</v>
      </c>
      <c r="W119" s="120" t="s">
        <v>603</v>
      </c>
      <c r="X119" s="120">
        <v>-5.0999999999999997E-2</v>
      </c>
      <c r="Y119" s="120">
        <v>-0.36799999999999999</v>
      </c>
    </row>
    <row r="120" spans="11:25" ht="15.6" x14ac:dyDescent="0.3">
      <c r="K120" s="120" t="s">
        <v>499</v>
      </c>
      <c r="L120" s="120">
        <v>5.0999999999999997E-2</v>
      </c>
      <c r="M120" s="120">
        <v>0.40200000000000002</v>
      </c>
      <c r="O120" s="120" t="s">
        <v>534</v>
      </c>
      <c r="P120" s="120">
        <v>-2.4E-2</v>
      </c>
      <c r="Q120" s="120">
        <v>0.52500000000000002</v>
      </c>
      <c r="S120" s="120" t="s">
        <v>569</v>
      </c>
      <c r="T120" s="120">
        <v>2.4E-2</v>
      </c>
      <c r="U120" s="120">
        <v>-0.52500000000000002</v>
      </c>
      <c r="W120" s="120" t="s">
        <v>604</v>
      </c>
      <c r="X120" s="120">
        <v>-5.0999999999999997E-2</v>
      </c>
      <c r="Y120" s="120">
        <v>-0.40200000000000002</v>
      </c>
    </row>
    <row r="121" spans="11:25" ht="15.6" x14ac:dyDescent="0.3">
      <c r="K121" s="120" t="s">
        <v>500</v>
      </c>
      <c r="L121" s="120">
        <v>5.0999999999999997E-2</v>
      </c>
      <c r="M121" s="120">
        <v>0.437</v>
      </c>
      <c r="O121" s="120" t="s">
        <v>535</v>
      </c>
      <c r="P121" s="120">
        <v>-2.4E-2</v>
      </c>
      <c r="Q121" s="120">
        <v>0.50800000000000001</v>
      </c>
      <c r="S121" s="120" t="s">
        <v>570</v>
      </c>
      <c r="T121" s="120">
        <v>2.4E-2</v>
      </c>
      <c r="U121" s="120">
        <v>-0.50800000000000001</v>
      </c>
      <c r="W121" s="120" t="s">
        <v>605</v>
      </c>
      <c r="X121" s="120">
        <v>-5.0999999999999997E-2</v>
      </c>
      <c r="Y121" s="120">
        <v>-0.437</v>
      </c>
    </row>
    <row r="122" spans="11:25" ht="15.6" x14ac:dyDescent="0.3">
      <c r="K122" s="120" t="s">
        <v>501</v>
      </c>
      <c r="L122" s="120">
        <v>6.9000000000000006E-2</v>
      </c>
      <c r="M122" s="120">
        <v>0.36799999999999999</v>
      </c>
      <c r="O122" s="131" t="s">
        <v>536</v>
      </c>
      <c r="P122" s="131">
        <v>-3.3000000000000002E-2</v>
      </c>
      <c r="Q122" s="131">
        <v>0.54100000000000004</v>
      </c>
      <c r="S122" s="131" t="s">
        <v>571</v>
      </c>
      <c r="T122" s="131">
        <v>3.3000000000000002E-2</v>
      </c>
      <c r="U122" s="131">
        <v>-0.54100000000000004</v>
      </c>
      <c r="W122" s="120" t="s">
        <v>606</v>
      </c>
      <c r="X122" s="120">
        <v>-6.9000000000000006E-2</v>
      </c>
      <c r="Y122" s="120">
        <v>-0.36799999999999999</v>
      </c>
    </row>
    <row r="123" spans="11:25" ht="15.6" x14ac:dyDescent="0.3">
      <c r="K123" s="120" t="s">
        <v>502</v>
      </c>
      <c r="L123" s="120">
        <v>6.9000000000000006E-2</v>
      </c>
      <c r="M123" s="120">
        <v>0.40200000000000002</v>
      </c>
      <c r="O123" s="120" t="s">
        <v>537</v>
      </c>
      <c r="P123" s="120">
        <v>-3.3000000000000002E-2</v>
      </c>
      <c r="Q123" s="120">
        <v>0.52500000000000002</v>
      </c>
      <c r="S123" s="120" t="s">
        <v>572</v>
      </c>
      <c r="T123" s="120">
        <v>3.3000000000000002E-2</v>
      </c>
      <c r="U123" s="120">
        <v>-0.52500000000000002</v>
      </c>
      <c r="W123" s="120" t="s">
        <v>607</v>
      </c>
      <c r="X123" s="120">
        <v>-6.9000000000000006E-2</v>
      </c>
      <c r="Y123" s="120">
        <v>-0.40200000000000002</v>
      </c>
    </row>
    <row r="124" spans="11:25" ht="15.6" x14ac:dyDescent="0.3">
      <c r="K124" s="120" t="s">
        <v>503</v>
      </c>
      <c r="L124" s="120">
        <v>6.9000000000000006E-2</v>
      </c>
      <c r="M124" s="120">
        <v>0.437</v>
      </c>
      <c r="O124" s="120" t="s">
        <v>538</v>
      </c>
      <c r="P124" s="120">
        <v>-3.3000000000000002E-2</v>
      </c>
      <c r="Q124" s="120">
        <v>0.50800000000000001</v>
      </c>
      <c r="S124" s="120" t="s">
        <v>573</v>
      </c>
      <c r="T124" s="120">
        <v>3.3000000000000002E-2</v>
      </c>
      <c r="U124" s="120">
        <v>-0.50800000000000001</v>
      </c>
      <c r="W124" s="120" t="s">
        <v>608</v>
      </c>
      <c r="X124" s="120">
        <v>-6.9000000000000006E-2</v>
      </c>
      <c r="Y124" s="120">
        <v>-0.437</v>
      </c>
    </row>
    <row r="125" spans="11:25" ht="15.6" x14ac:dyDescent="0.3">
      <c r="K125" s="178" t="s">
        <v>163</v>
      </c>
      <c r="L125" s="132" cm="1">
        <f t="array" ref="L125">MAX(ABS(L90:L124))</f>
        <v>6.9000000000000006E-2</v>
      </c>
      <c r="M125" s="132" cm="1">
        <f t="array" ref="M125">MAX(ABS(M90:M124))</f>
        <v>0.64500000000000002</v>
      </c>
      <c r="O125" s="178" t="s">
        <v>163</v>
      </c>
      <c r="P125" s="132" cm="1">
        <f t="array" ref="P125">MAX(ABS(P90:P124))</f>
        <v>3.3000000000000002E-2</v>
      </c>
      <c r="Q125" s="132" cm="1">
        <f t="array" ref="Q125">MAX(ABS(Q90:Q124))</f>
        <v>0.54100000000000004</v>
      </c>
      <c r="S125" s="178" t="s">
        <v>163</v>
      </c>
      <c r="T125" s="132" cm="1">
        <f t="array" ref="T125">MAX(ABS(T90:T124))</f>
        <v>3.3000000000000002E-2</v>
      </c>
      <c r="U125" s="132" cm="1">
        <f t="array" ref="U125">MAX(ABS(U90:U124))</f>
        <v>0.54100000000000004</v>
      </c>
      <c r="W125" s="178" t="s">
        <v>163</v>
      </c>
      <c r="X125" s="132" cm="1">
        <f t="array" ref="X125">MAX(ABS(X90:X124))</f>
        <v>6.9000000000000006E-2</v>
      </c>
      <c r="Y125" s="132" cm="1">
        <f t="array" ref="Y125">MAX(ABS(Y90:Y124))</f>
        <v>0.64500000000000002</v>
      </c>
    </row>
  </sheetData>
  <mergeCells count="16">
    <mergeCell ref="K6:M6"/>
    <mergeCell ref="O6:Q6"/>
    <mergeCell ref="S6:U6"/>
    <mergeCell ref="W6:Y6"/>
    <mergeCell ref="B21:D22"/>
    <mergeCell ref="E21:H22"/>
    <mergeCell ref="K88:M88"/>
    <mergeCell ref="O88:Q88"/>
    <mergeCell ref="S88:U88"/>
    <mergeCell ref="W88:Y88"/>
    <mergeCell ref="B23:D27"/>
    <mergeCell ref="E23:H27"/>
    <mergeCell ref="K47:M47"/>
    <mergeCell ref="O47:Q47"/>
    <mergeCell ref="S47:U47"/>
    <mergeCell ref="W47:Y47"/>
  </mergeCells>
  <conditionalFormatting sqref="I6:I17">
    <cfRule type="cellIs" dxfId="35" priority="1" operator="equal">
      <formula>"NO CUMPLE"</formula>
    </cfRule>
    <cfRule type="containsText" dxfId="34" priority="2" operator="containsText" text="SI CUMPLE">
      <formula>NOT(ISERROR(SEARCH("SI CUMPLE",I6)))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503E-4C10-4BB6-BEE9-B051DD71D3B1}">
  <dimension ref="B4:P55"/>
  <sheetViews>
    <sheetView showGridLines="0" topLeftCell="A28" workbookViewId="0">
      <selection activeCell="B41" sqref="B41:C50"/>
    </sheetView>
  </sheetViews>
  <sheetFormatPr baseColWidth="10" defaultRowHeight="14.4" x14ac:dyDescent="0.3"/>
  <cols>
    <col min="2" max="2" width="16.33203125" customWidth="1"/>
    <col min="3" max="4" width="12.88671875" customWidth="1"/>
    <col min="5" max="5" width="12.33203125" customWidth="1"/>
    <col min="6" max="6" width="15.109375" customWidth="1"/>
    <col min="7" max="7" width="14.77734375" customWidth="1"/>
    <col min="10" max="15" width="0" hidden="1" customWidth="1"/>
    <col min="16" max="16" width="11.88671875" hidden="1" customWidth="1"/>
    <col min="17" max="16383" width="0" hidden="1" customWidth="1"/>
  </cols>
  <sheetData>
    <row r="4" spans="2:9" ht="18.600000000000001" customHeight="1" x14ac:dyDescent="0.3">
      <c r="B4" s="185" t="s">
        <v>106</v>
      </c>
      <c r="C4" s="185"/>
      <c r="D4" s="185"/>
    </row>
    <row r="5" spans="2:9" ht="18.600000000000001" customHeight="1" x14ac:dyDescent="0.3">
      <c r="B5" s="185" t="s">
        <v>107</v>
      </c>
      <c r="C5" s="185"/>
      <c r="D5" s="88" t="s">
        <v>28</v>
      </c>
    </row>
    <row r="6" spans="2:9" ht="18.600000000000001" customHeight="1" x14ac:dyDescent="0.3">
      <c r="B6" s="386" t="s">
        <v>47</v>
      </c>
      <c r="C6" s="386"/>
      <c r="D6" s="85">
        <v>0.2</v>
      </c>
    </row>
    <row r="7" spans="2:9" ht="18.600000000000001" customHeight="1" x14ac:dyDescent="0.3">
      <c r="B7" s="386" t="s">
        <v>48</v>
      </c>
      <c r="C7" s="386"/>
      <c r="D7" s="85">
        <v>0.2</v>
      </c>
      <c r="I7" s="1"/>
    </row>
    <row r="8" spans="2:9" ht="18.600000000000001" customHeight="1" x14ac:dyDescent="0.3">
      <c r="B8" s="386" t="s">
        <v>49</v>
      </c>
      <c r="C8" s="386"/>
      <c r="D8" s="85">
        <v>1.4</v>
      </c>
      <c r="I8" s="1"/>
    </row>
    <row r="9" spans="2:9" ht="18.600000000000001" customHeight="1" x14ac:dyDescent="0.3">
      <c r="B9" s="386" t="s">
        <v>50</v>
      </c>
      <c r="C9" s="386"/>
      <c r="D9" s="140">
        <v>2</v>
      </c>
      <c r="I9" s="1"/>
    </row>
    <row r="10" spans="2:9" x14ac:dyDescent="0.3">
      <c r="I10" s="1"/>
    </row>
    <row r="11" spans="2:9" x14ac:dyDescent="0.3">
      <c r="I11" s="1"/>
    </row>
    <row r="12" spans="2:9" x14ac:dyDescent="0.3">
      <c r="I12" s="1"/>
    </row>
    <row r="13" spans="2:9" x14ac:dyDescent="0.3">
      <c r="I13" s="1"/>
    </row>
    <row r="14" spans="2:9" ht="18.600000000000001" customHeight="1" x14ac:dyDescent="0.3">
      <c r="B14" s="232" t="s">
        <v>108</v>
      </c>
      <c r="C14" s="232"/>
      <c r="D14" s="232"/>
      <c r="E14" s="232"/>
      <c r="F14" s="232"/>
      <c r="G14" s="232"/>
      <c r="I14" s="1"/>
    </row>
    <row r="15" spans="2:9" ht="18.600000000000001" customHeight="1" x14ac:dyDescent="0.3">
      <c r="B15" s="87" t="s">
        <v>93</v>
      </c>
      <c r="C15" s="87" t="s">
        <v>83</v>
      </c>
      <c r="D15" s="87" t="s">
        <v>84</v>
      </c>
      <c r="E15" s="87" t="s">
        <v>85</v>
      </c>
      <c r="F15" s="87" t="s">
        <v>86</v>
      </c>
      <c r="G15" s="87" t="s">
        <v>87</v>
      </c>
      <c r="I15" s="1"/>
    </row>
    <row r="16" spans="2:9" ht="18.600000000000001" customHeight="1" x14ac:dyDescent="0.3">
      <c r="B16" s="85">
        <v>1</v>
      </c>
      <c r="C16" s="111">
        <f>'METODO F.H.E '!$F$139</f>
        <v>122972.50620599998</v>
      </c>
      <c r="D16" s="111">
        <f>('METODO F.H.E '!I139+'UMBRAL DAÑO  '!H143)*1000</f>
        <v>1243120.5427062977</v>
      </c>
      <c r="E16" s="85">
        <f>('COMPROBACIÓN DE DERIVAS'!F6)/100</f>
        <v>5.2042386570948116E-3</v>
      </c>
      <c r="F16" s="85">
        <f>C16*E16^2</f>
        <v>3.3305996553339248</v>
      </c>
      <c r="G16" s="85">
        <f>D16*E16</f>
        <v>6469.4959837807965</v>
      </c>
      <c r="I16" s="1"/>
    </row>
    <row r="17" spans="2:9" ht="18.600000000000001" customHeight="1" x14ac:dyDescent="0.3">
      <c r="B17" s="64"/>
      <c r="C17" s="112"/>
      <c r="D17" s="112"/>
      <c r="E17" s="64"/>
      <c r="F17" s="138">
        <f>SUM(F16)</f>
        <v>3.3305996553339248</v>
      </c>
      <c r="G17" s="138">
        <f>SUM(G16)</f>
        <v>6469.4959837807965</v>
      </c>
      <c r="I17" s="1"/>
    </row>
    <row r="18" spans="2:9" x14ac:dyDescent="0.3">
      <c r="B18" s="64"/>
      <c r="C18" s="112"/>
      <c r="D18" s="112"/>
      <c r="E18" s="64"/>
      <c r="F18" s="64"/>
      <c r="G18" s="64"/>
      <c r="I18" s="1"/>
    </row>
    <row r="19" spans="2:9" x14ac:dyDescent="0.3">
      <c r="B19" s="64"/>
      <c r="C19" s="112"/>
      <c r="D19" s="112"/>
      <c r="E19" s="64"/>
      <c r="F19" s="64"/>
      <c r="G19" s="64"/>
      <c r="I19" s="1"/>
    </row>
    <row r="20" spans="2:9" ht="18.600000000000001" customHeight="1" x14ac:dyDescent="0.3">
      <c r="B20" s="384" t="s">
        <v>109</v>
      </c>
      <c r="C20" s="385"/>
      <c r="D20" s="113"/>
      <c r="E20" s="114"/>
      <c r="F20" s="114"/>
      <c r="G20" s="114"/>
      <c r="I20" s="1"/>
    </row>
    <row r="21" spans="2:9" ht="18.600000000000001" customHeight="1" x14ac:dyDescent="0.3">
      <c r="B21" s="85" t="s">
        <v>110</v>
      </c>
      <c r="C21" s="115">
        <f>2*PI()*SQRT(F17/G17)</f>
        <v>0.14256268327762051</v>
      </c>
      <c r="E21" s="114"/>
      <c r="F21" s="114"/>
      <c r="G21" s="114"/>
      <c r="I21" s="1"/>
    </row>
    <row r="22" spans="2:9" ht="18.600000000000001" customHeight="1" x14ac:dyDescent="0.3">
      <c r="B22" s="85" t="s">
        <v>88</v>
      </c>
      <c r="C22" s="116">
        <v>3.85</v>
      </c>
      <c r="E22" s="114"/>
      <c r="I22" s="1"/>
    </row>
    <row r="23" spans="2:9" ht="18.600000000000001" customHeight="1" x14ac:dyDescent="0.3">
      <c r="B23" s="85" t="s">
        <v>54</v>
      </c>
      <c r="C23" s="100">
        <v>0.9</v>
      </c>
      <c r="E23" s="114"/>
      <c r="F23" s="114"/>
      <c r="G23" s="114"/>
      <c r="I23" s="1"/>
    </row>
    <row r="24" spans="2:9" ht="18.600000000000001" customHeight="1" x14ac:dyDescent="0.3">
      <c r="B24" s="85" t="s">
        <v>53</v>
      </c>
      <c r="C24" s="100">
        <v>4.7E-2</v>
      </c>
      <c r="I24" s="1"/>
    </row>
    <row r="25" spans="2:9" ht="18.600000000000001" customHeight="1" x14ac:dyDescent="0.3">
      <c r="B25" s="85" t="s">
        <v>89</v>
      </c>
      <c r="C25" s="115">
        <f>C24*(C22^C23)</f>
        <v>0.15812936046736703</v>
      </c>
      <c r="I25" s="1"/>
    </row>
    <row r="26" spans="2:9" ht="18.600000000000001" customHeight="1" x14ac:dyDescent="0.3">
      <c r="B26" s="85" t="s">
        <v>56</v>
      </c>
      <c r="C26" s="85">
        <f>IF((1.75-1.2*D9*D7)&lt;1.2,"1,2",(1.75-1.2*D9*D7))</f>
        <v>1.27</v>
      </c>
      <c r="I26" s="1"/>
    </row>
    <row r="27" spans="2:9" ht="18.600000000000001" customHeight="1" x14ac:dyDescent="0.3">
      <c r="B27" s="85" t="s">
        <v>90</v>
      </c>
      <c r="C27" s="100">
        <f>C26*C25</f>
        <v>0.20082428779355613</v>
      </c>
      <c r="E27" s="114"/>
      <c r="F27" s="114"/>
      <c r="G27" s="114"/>
      <c r="I27" s="1"/>
    </row>
    <row r="28" spans="2:9" ht="18.600000000000001" customHeight="1" x14ac:dyDescent="0.3">
      <c r="B28" s="85" t="s">
        <v>91</v>
      </c>
      <c r="C28" s="84" t="str">
        <f>IF(C21&lt;C27,"SI CUMPLE"," NO CUMPLE")</f>
        <v>SI CUMPLE</v>
      </c>
      <c r="E28" s="114"/>
      <c r="F28" s="114"/>
      <c r="G28" s="114"/>
      <c r="I28" s="1"/>
    </row>
    <row r="29" spans="2:9" ht="18.600000000000001" customHeight="1" x14ac:dyDescent="0.3">
      <c r="B29" s="85" t="s">
        <v>92</v>
      </c>
      <c r="C29" s="84" t="str">
        <f>IF(C21&lt;(1.2*C25),"SI CUMPLE"," NO CUMPLE")</f>
        <v>SI CUMPLE</v>
      </c>
      <c r="E29" s="64"/>
      <c r="F29" s="64"/>
      <c r="G29" s="64"/>
      <c r="I29" s="1"/>
    </row>
    <row r="30" spans="2:9" x14ac:dyDescent="0.3">
      <c r="E30" s="64"/>
      <c r="F30" s="64"/>
      <c r="G30" s="64"/>
      <c r="I30" s="1"/>
    </row>
    <row r="31" spans="2:9" x14ac:dyDescent="0.3">
      <c r="E31" s="64"/>
      <c r="I31" s="1"/>
    </row>
    <row r="32" spans="2:9" x14ac:dyDescent="0.3">
      <c r="I32" s="1"/>
    </row>
    <row r="33" spans="2:9" x14ac:dyDescent="0.3">
      <c r="I33" s="1"/>
    </row>
    <row r="34" spans="2:9" x14ac:dyDescent="0.3">
      <c r="I34" s="1"/>
    </row>
    <row r="35" spans="2:9" ht="18.600000000000001" customHeight="1" x14ac:dyDescent="0.3">
      <c r="B35" s="232" t="s">
        <v>111</v>
      </c>
      <c r="C35" s="232"/>
      <c r="D35" s="232"/>
      <c r="E35" s="232"/>
      <c r="F35" s="232"/>
      <c r="G35" s="232"/>
      <c r="I35" s="1"/>
    </row>
    <row r="36" spans="2:9" ht="18.600000000000001" customHeight="1" x14ac:dyDescent="0.3">
      <c r="B36" s="87" t="s">
        <v>93</v>
      </c>
      <c r="C36" s="87" t="s">
        <v>83</v>
      </c>
      <c r="D36" s="87" t="s">
        <v>112</v>
      </c>
      <c r="E36" s="87" t="s">
        <v>113</v>
      </c>
      <c r="F36" s="87" t="s">
        <v>114</v>
      </c>
      <c r="G36" s="87" t="s">
        <v>115</v>
      </c>
      <c r="I36" s="1"/>
    </row>
    <row r="37" spans="2:9" ht="18.600000000000001" customHeight="1" x14ac:dyDescent="0.3">
      <c r="B37" s="85">
        <v>1</v>
      </c>
      <c r="C37" s="111">
        <f>C16</f>
        <v>122972.50620599998</v>
      </c>
      <c r="D37" s="111">
        <f>D16</f>
        <v>1243120.5427062977</v>
      </c>
      <c r="E37" s="85">
        <f>('COMPROBACIÓN DE DERIVAS'!F7)/100</f>
        <v>5.2713660468610979E-3</v>
      </c>
      <c r="F37" s="85">
        <f>C37*E37^2</f>
        <v>3.4170739216979826</v>
      </c>
      <c r="G37" s="85">
        <f>D37*E37</f>
        <v>6552.9434209775191</v>
      </c>
      <c r="I37" s="1"/>
    </row>
    <row r="38" spans="2:9" ht="18.600000000000001" customHeight="1" x14ac:dyDescent="0.3">
      <c r="B38" s="64"/>
      <c r="C38" s="112"/>
      <c r="D38" s="112"/>
      <c r="E38" s="64"/>
      <c r="F38" s="138">
        <f>SUM(F37)</f>
        <v>3.4170739216979826</v>
      </c>
      <c r="G38" s="139">
        <f>SUM(G37)</f>
        <v>6552.9434209775191</v>
      </c>
      <c r="I38" s="1"/>
    </row>
    <row r="39" spans="2:9" x14ac:dyDescent="0.3">
      <c r="I39" s="1"/>
    </row>
    <row r="40" spans="2:9" x14ac:dyDescent="0.3">
      <c r="I40" s="1"/>
    </row>
    <row r="41" spans="2:9" ht="18" customHeight="1" x14ac:dyDescent="0.3">
      <c r="B41" s="384" t="s">
        <v>116</v>
      </c>
      <c r="C41" s="385"/>
      <c r="D41" s="96"/>
      <c r="I41" s="1"/>
    </row>
    <row r="42" spans="2:9" ht="18" customHeight="1" x14ac:dyDescent="0.3">
      <c r="B42" s="85" t="s">
        <v>110</v>
      </c>
      <c r="C42" s="115">
        <f>2*PI()*SQRT(F38/G38)</f>
        <v>0.1434791668803633</v>
      </c>
      <c r="I42" s="1"/>
    </row>
    <row r="43" spans="2:9" ht="18" customHeight="1" x14ac:dyDescent="0.3">
      <c r="B43" s="85" t="s">
        <v>88</v>
      </c>
      <c r="C43" s="116">
        <v>3.85</v>
      </c>
      <c r="I43" s="1"/>
    </row>
    <row r="44" spans="2:9" ht="18" customHeight="1" x14ac:dyDescent="0.3">
      <c r="B44" s="85" t="s">
        <v>54</v>
      </c>
      <c r="C44" s="100">
        <v>0.9</v>
      </c>
      <c r="I44" s="1"/>
    </row>
    <row r="45" spans="2:9" ht="18" customHeight="1" x14ac:dyDescent="0.3">
      <c r="B45" s="85" t="s">
        <v>53</v>
      </c>
      <c r="C45" s="100">
        <v>4.7E-2</v>
      </c>
      <c r="I45" s="1"/>
    </row>
    <row r="46" spans="2:9" ht="18" customHeight="1" x14ac:dyDescent="0.3">
      <c r="B46" s="85" t="s">
        <v>89</v>
      </c>
      <c r="C46" s="115">
        <f>C45*(C43^C44)</f>
        <v>0.15812936046736703</v>
      </c>
      <c r="I46" s="1"/>
    </row>
    <row r="47" spans="2:9" ht="18" customHeight="1" x14ac:dyDescent="0.3">
      <c r="B47" s="85" t="s">
        <v>56</v>
      </c>
      <c r="C47" s="85">
        <f>IF((1.75-1.2*D9*D7)&lt;1.2,"1,2",(1.75-1.2*D9*D7))</f>
        <v>1.27</v>
      </c>
      <c r="I47" s="1"/>
    </row>
    <row r="48" spans="2:9" ht="18" customHeight="1" x14ac:dyDescent="0.3">
      <c r="B48" s="85" t="s">
        <v>90</v>
      </c>
      <c r="C48" s="100">
        <f>C47*C46</f>
        <v>0.20082428779355613</v>
      </c>
      <c r="I48" s="1"/>
    </row>
    <row r="49" spans="2:9" ht="18" customHeight="1" x14ac:dyDescent="0.3">
      <c r="B49" s="85" t="s">
        <v>91</v>
      </c>
      <c r="C49" s="84" t="str">
        <f>IF(C42&lt;C48,"SI CUMPLE"," NO CUMPLE")</f>
        <v>SI CUMPLE</v>
      </c>
      <c r="I49" s="1"/>
    </row>
    <row r="50" spans="2:9" ht="18" customHeight="1" x14ac:dyDescent="0.3">
      <c r="B50" s="85" t="s">
        <v>92</v>
      </c>
      <c r="C50" s="84" t="str">
        <f>IF(C42&lt;(1.2*C46),"SI CUMPLE"," NO CUMPLE")</f>
        <v>SI CUMPLE</v>
      </c>
      <c r="I50" s="1"/>
    </row>
    <row r="51" spans="2:9" x14ac:dyDescent="0.3">
      <c r="I51" s="1"/>
    </row>
    <row r="52" spans="2:9" x14ac:dyDescent="0.3">
      <c r="I52" s="1"/>
    </row>
    <row r="53" spans="2:9" x14ac:dyDescent="0.3">
      <c r="I53" s="1"/>
    </row>
    <row r="54" spans="2:9" x14ac:dyDescent="0.3">
      <c r="I54" s="1"/>
    </row>
    <row r="55" spans="2:9" x14ac:dyDescent="0.3">
      <c r="I55" s="1"/>
    </row>
  </sheetData>
  <mergeCells count="10">
    <mergeCell ref="B14:G14"/>
    <mergeCell ref="B20:C20"/>
    <mergeCell ref="B35:G35"/>
    <mergeCell ref="B41:C41"/>
    <mergeCell ref="B4:D4"/>
    <mergeCell ref="B5:C5"/>
    <mergeCell ref="B6:C6"/>
    <mergeCell ref="B7:C7"/>
    <mergeCell ref="B8:C8"/>
    <mergeCell ref="B9:C9"/>
  </mergeCells>
  <conditionalFormatting sqref="C28:C29">
    <cfRule type="cellIs" dxfId="33" priority="2" operator="equal">
      <formula>"NO CUMPLE"</formula>
    </cfRule>
    <cfRule type="cellIs" dxfId="32" priority="3" operator="equal">
      <formula>"SI CUMPLE"</formula>
    </cfRule>
    <cfRule type="cellIs" dxfId="31" priority="4" operator="equal">
      <formula>"NO CUMPLE"</formula>
    </cfRule>
  </conditionalFormatting>
  <conditionalFormatting sqref="C49:C50">
    <cfRule type="cellIs" dxfId="30" priority="1" operator="equal">
      <formula>"SI CUMPLE"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C1591-ADB2-4C58-8995-2A10744B1D34}">
  <dimension ref="B3:K18"/>
  <sheetViews>
    <sheetView showGridLines="0" workbookViewId="0">
      <selection activeCell="B16" sqref="B16:K18"/>
    </sheetView>
  </sheetViews>
  <sheetFormatPr baseColWidth="10" defaultRowHeight="14.4" x14ac:dyDescent="0.3"/>
  <cols>
    <col min="2" max="4" width="14.109375" customWidth="1"/>
    <col min="5" max="5" width="15.44140625" customWidth="1"/>
    <col min="10" max="10" width="15.21875" customWidth="1"/>
    <col min="11" max="11" width="14.5546875" customWidth="1"/>
    <col min="12" max="16383" width="0" hidden="1" customWidth="1"/>
  </cols>
  <sheetData>
    <row r="3" spans="2:11" ht="21.6" customHeight="1" x14ac:dyDescent="0.3">
      <c r="B3" s="185" t="s">
        <v>172</v>
      </c>
      <c r="C3" s="185"/>
      <c r="D3" s="185"/>
      <c r="E3" s="185"/>
    </row>
    <row r="4" spans="2:11" ht="18" customHeight="1" x14ac:dyDescent="0.3">
      <c r="B4" s="386" t="s">
        <v>173</v>
      </c>
      <c r="C4" s="386"/>
      <c r="D4" s="386"/>
      <c r="E4" s="134">
        <v>541.17999999999995</v>
      </c>
    </row>
    <row r="5" spans="2:11" ht="18" customHeight="1" x14ac:dyDescent="0.3">
      <c r="B5" s="386" t="s">
        <v>174</v>
      </c>
      <c r="C5" s="386"/>
      <c r="D5" s="386"/>
      <c r="E5" s="135">
        <f>'DISEÑO VIGAS Y COLUMNAS-ESTR 2'!L41</f>
        <v>0.72141542117157487</v>
      </c>
    </row>
    <row r="6" spans="2:11" ht="25.8" customHeight="1" x14ac:dyDescent="0.3">
      <c r="B6" s="387" t="s">
        <v>175</v>
      </c>
      <c r="C6" s="387"/>
      <c r="D6" s="387"/>
      <c r="E6" s="135">
        <v>0.35</v>
      </c>
    </row>
    <row r="10" spans="2:11" ht="18.600000000000001" customHeight="1" x14ac:dyDescent="0.3">
      <c r="B10" s="185" t="s">
        <v>176</v>
      </c>
      <c r="C10" s="185"/>
      <c r="D10" s="185"/>
      <c r="E10" s="185"/>
      <c r="F10" s="185"/>
      <c r="G10" s="185"/>
      <c r="H10" s="185"/>
      <c r="I10" s="185"/>
      <c r="J10" s="185"/>
      <c r="K10" s="185"/>
    </row>
    <row r="11" spans="2:11" ht="18.600000000000001" customHeight="1" x14ac:dyDescent="0.3">
      <c r="B11" s="130" t="s">
        <v>177</v>
      </c>
      <c r="C11" s="130" t="s">
        <v>178</v>
      </c>
      <c r="D11" s="130" t="s">
        <v>179</v>
      </c>
      <c r="E11" s="130" t="s">
        <v>180</v>
      </c>
      <c r="F11" s="130" t="s">
        <v>181</v>
      </c>
      <c r="G11" s="130" t="s">
        <v>84</v>
      </c>
      <c r="H11" s="130" t="s">
        <v>182</v>
      </c>
      <c r="I11" s="130" t="s">
        <v>183</v>
      </c>
      <c r="J11" s="130" t="s">
        <v>184</v>
      </c>
      <c r="K11" s="130" t="s">
        <v>185</v>
      </c>
    </row>
    <row r="12" spans="2:11" ht="18.600000000000001" customHeight="1" x14ac:dyDescent="0.3">
      <c r="B12" s="84" t="s">
        <v>186</v>
      </c>
      <c r="C12" s="136">
        <f>E4*E5</f>
        <v>390.41559762963283</v>
      </c>
      <c r="D12" s="136">
        <f>E4*E6</f>
        <v>189.41299999999998</v>
      </c>
      <c r="E12" s="136">
        <f>C12+D12</f>
        <v>579.82859762963278</v>
      </c>
      <c r="F12" s="85">
        <f>'PERIODO REAL DE LA ESTRUCTURA'!E16</f>
        <v>5.2042386570948116E-3</v>
      </c>
      <c r="G12" s="111">
        <f>'PERIODO REAL DE LA ESTRUCTURA'!D16</f>
        <v>1243120.5427062977</v>
      </c>
      <c r="H12" s="111">
        <f>G12</f>
        <v>1243120.5427062977</v>
      </c>
      <c r="I12" s="85">
        <f>'PERIODO REAL DE LA ESTRUCTURA'!C22</f>
        <v>3.85</v>
      </c>
      <c r="J12" s="137">
        <f>(E12*F12)/(H12*I12)</f>
        <v>6.3049676534474459E-7</v>
      </c>
      <c r="K12" s="84" t="str">
        <f>IF(J12&lt;=0.1,"ES ESTABLE","NO ES ESTABLE")</f>
        <v>ES ESTABLE</v>
      </c>
    </row>
    <row r="16" spans="2:11" ht="18.600000000000001" customHeight="1" x14ac:dyDescent="0.3">
      <c r="B16" s="185" t="s">
        <v>187</v>
      </c>
      <c r="C16" s="185"/>
      <c r="D16" s="185"/>
      <c r="E16" s="185"/>
      <c r="F16" s="185"/>
      <c r="G16" s="185"/>
      <c r="H16" s="185"/>
      <c r="I16" s="185"/>
      <c r="J16" s="185"/>
      <c r="K16" s="185"/>
    </row>
    <row r="17" spans="2:11" ht="18.600000000000001" customHeight="1" x14ac:dyDescent="0.3">
      <c r="B17" s="130" t="s">
        <v>177</v>
      </c>
      <c r="C17" s="130" t="s">
        <v>178</v>
      </c>
      <c r="D17" s="130" t="s">
        <v>179</v>
      </c>
      <c r="E17" s="130" t="s">
        <v>180</v>
      </c>
      <c r="F17" s="130" t="s">
        <v>181</v>
      </c>
      <c r="G17" s="130" t="s">
        <v>112</v>
      </c>
      <c r="H17" s="130" t="s">
        <v>188</v>
      </c>
      <c r="I17" s="130" t="s">
        <v>183</v>
      </c>
      <c r="J17" s="130" t="s">
        <v>184</v>
      </c>
      <c r="K17" s="130" t="s">
        <v>185</v>
      </c>
    </row>
    <row r="18" spans="2:11" ht="18.600000000000001" customHeight="1" x14ac:dyDescent="0.3">
      <c r="B18" s="84" t="s">
        <v>186</v>
      </c>
      <c r="C18" s="136">
        <f>C12</f>
        <v>390.41559762963283</v>
      </c>
      <c r="D18" s="136">
        <f>D12</f>
        <v>189.41299999999998</v>
      </c>
      <c r="E18" s="136">
        <f>E12</f>
        <v>579.82859762963278</v>
      </c>
      <c r="F18" s="85">
        <f>'PERIODO REAL DE LA ESTRUCTURA'!E37</f>
        <v>5.2713660468610979E-3</v>
      </c>
      <c r="G18" s="111">
        <f>G12</f>
        <v>1243120.5427062977</v>
      </c>
      <c r="H18" s="111">
        <f>H12</f>
        <v>1243120.5427062977</v>
      </c>
      <c r="I18" s="85">
        <f>I12</f>
        <v>3.85</v>
      </c>
      <c r="J18" s="137">
        <f>(E18*F18)/(H18*I18)</f>
        <v>6.3862929056166179E-7</v>
      </c>
      <c r="K18" s="84" t="str">
        <f>IF(J18&lt;=0.1,"ES ESTABLE","NO ES ESTABLE")</f>
        <v>ES ESTABLE</v>
      </c>
    </row>
  </sheetData>
  <mergeCells count="6">
    <mergeCell ref="B16:K16"/>
    <mergeCell ref="B3:E3"/>
    <mergeCell ref="B4:D4"/>
    <mergeCell ref="B5:D5"/>
    <mergeCell ref="B6:D6"/>
    <mergeCell ref="B10:K10"/>
  </mergeCells>
  <conditionalFormatting sqref="K12 K18">
    <cfRule type="cellIs" dxfId="29" priority="1" operator="equal">
      <formula>"NO ES ESTABLE"</formula>
    </cfRule>
    <cfRule type="cellIs" dxfId="28" priority="2" operator="equal">
      <formula>"ES ESTABLE"</formula>
    </cfRule>
    <cfRule type="cellIs" dxfId="27" priority="3" operator="equal">
      <formula>"SI CUMPLE"</formula>
    </cfRule>
    <cfRule type="cellIs" dxfId="26" priority="4" operator="equal">
      <formula>"NO CUMPLE"</formula>
    </cfRule>
  </conditionalFormatting>
  <pageMargins left="0.7" right="0.7" top="0.75" bottom="0.75" header="0.3" footer="0.3"/>
  <ignoredErrors>
    <ignoredError sqref="F18" 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EFC2-C1C5-400F-8ACB-C28D6AD25E8E}">
  <dimension ref="B25:K126"/>
  <sheetViews>
    <sheetView showGridLines="0" topLeftCell="A118" workbookViewId="0">
      <selection activeCell="H119" sqref="B119:H126"/>
    </sheetView>
  </sheetViews>
  <sheetFormatPr baseColWidth="10" defaultRowHeight="14.4" x14ac:dyDescent="0.3"/>
  <cols>
    <col min="1" max="1" width="15.33203125" customWidth="1"/>
    <col min="2" max="2" width="9.77734375" customWidth="1"/>
    <col min="5" max="5" width="15.21875" customWidth="1"/>
    <col min="6" max="6" width="15.77734375" customWidth="1"/>
    <col min="7" max="8" width="14.88671875" customWidth="1"/>
    <col min="10" max="16383" width="0" hidden="1" customWidth="1"/>
    <col min="16384" max="16384" width="7.109375" customWidth="1"/>
  </cols>
  <sheetData>
    <row r="25" spans="2:11" ht="22.2" customHeight="1" x14ac:dyDescent="0.3">
      <c r="C25" s="185" t="s">
        <v>614</v>
      </c>
      <c r="D25" s="185"/>
      <c r="E25" s="185"/>
    </row>
    <row r="28" spans="2:11" ht="21.6" customHeight="1" x14ac:dyDescent="0.3">
      <c r="B28" s="151"/>
      <c r="C28" s="145" t="s">
        <v>633</v>
      </c>
      <c r="D28" s="145" t="s">
        <v>634</v>
      </c>
      <c r="E28" s="232"/>
      <c r="F28" s="232"/>
      <c r="G28" s="388" t="s">
        <v>615</v>
      </c>
      <c r="H28" s="388" t="s">
        <v>616</v>
      </c>
    </row>
    <row r="29" spans="2:11" ht="21.6" customHeight="1" x14ac:dyDescent="0.3">
      <c r="B29" s="1"/>
      <c r="C29" s="144" t="s">
        <v>617</v>
      </c>
      <c r="D29" s="144" t="s">
        <v>618</v>
      </c>
      <c r="E29" s="390"/>
      <c r="F29" s="390"/>
      <c r="G29" s="389"/>
      <c r="H29" s="389"/>
    </row>
    <row r="30" spans="2:11" ht="19.2" customHeight="1" x14ac:dyDescent="0.3">
      <c r="B30" s="84" t="s">
        <v>619</v>
      </c>
      <c r="C30" s="152">
        <v>0.52</v>
      </c>
      <c r="D30" s="152">
        <v>0.505</v>
      </c>
      <c r="E30" s="146">
        <f>1.4*((C30+D30)/2)</f>
        <v>0.71749999999999992</v>
      </c>
      <c r="F30" s="146">
        <f>1.2*((C30+D30)/2)</f>
        <v>0.61499999999999988</v>
      </c>
      <c r="G30" s="146" t="str">
        <f>IF(AND(C30&lt;E30,C30&gt;F30),"SI CUMPLE","NO CUMPLE")</f>
        <v>NO CUMPLE</v>
      </c>
      <c r="H30" s="146" t="str">
        <f>IF(C30&gt;E30,"SI CUMLE","NO CUMPLE")</f>
        <v>NO CUMPLE</v>
      </c>
    </row>
    <row r="31" spans="2:11" ht="19.2" customHeight="1" x14ac:dyDescent="0.3">
      <c r="B31" s="84" t="s">
        <v>620</v>
      </c>
      <c r="C31" s="152">
        <v>3.3000000000000002E-2</v>
      </c>
      <c r="D31" s="152">
        <v>3.5999999999999997E-2</v>
      </c>
      <c r="E31" s="146">
        <f t="shared" ref="E31:E35" si="0">1.4*((C31+D31)/2)</f>
        <v>4.8300000000000003E-2</v>
      </c>
      <c r="F31" s="146">
        <f t="shared" ref="F31:F35" si="1">1.2*((C31+D31)/2)</f>
        <v>4.1399999999999999E-2</v>
      </c>
      <c r="G31" s="146" t="str">
        <f t="shared" ref="G31:G35" si="2">IF(AND(C31&lt;E31,C31&gt;F31),"SI CUMPLE","NO CUMPLE")</f>
        <v>NO CUMPLE</v>
      </c>
      <c r="H31" s="146" t="str">
        <f t="shared" ref="H31:H35" si="3">IF(C31&gt;E31,"SI CUMLE","NO CUMPLE")</f>
        <v>NO CUMPLE</v>
      </c>
    </row>
    <row r="32" spans="2:11" ht="19.2" customHeight="1" x14ac:dyDescent="0.3">
      <c r="B32" s="84" t="s">
        <v>621</v>
      </c>
      <c r="C32" s="152">
        <v>0.50800000000000001</v>
      </c>
      <c r="D32" s="152">
        <v>0.52300000000000002</v>
      </c>
      <c r="E32" s="146">
        <f t="shared" si="0"/>
        <v>0.72170000000000001</v>
      </c>
      <c r="F32" s="146">
        <f t="shared" si="1"/>
        <v>0.61860000000000004</v>
      </c>
      <c r="G32" s="146" t="str">
        <f t="shared" si="2"/>
        <v>NO CUMPLE</v>
      </c>
      <c r="H32" s="146" t="str">
        <f t="shared" si="3"/>
        <v>NO CUMPLE</v>
      </c>
      <c r="K32" s="153"/>
    </row>
    <row r="33" spans="2:8" ht="19.2" customHeight="1" x14ac:dyDescent="0.3">
      <c r="B33" s="84" t="s">
        <v>622</v>
      </c>
      <c r="C33" s="152">
        <v>0.54600000000000004</v>
      </c>
      <c r="D33" s="152">
        <v>0.46500000000000002</v>
      </c>
      <c r="E33" s="146">
        <f t="shared" si="0"/>
        <v>0.7077</v>
      </c>
      <c r="F33" s="146">
        <f t="shared" si="1"/>
        <v>0.60660000000000003</v>
      </c>
      <c r="G33" s="146" t="str">
        <f t="shared" si="2"/>
        <v>NO CUMPLE</v>
      </c>
      <c r="H33" s="146" t="str">
        <f t="shared" si="3"/>
        <v>NO CUMPLE</v>
      </c>
    </row>
    <row r="34" spans="2:8" ht="19.2" customHeight="1" x14ac:dyDescent="0.3">
      <c r="B34" s="84" t="s">
        <v>623</v>
      </c>
      <c r="C34" s="152">
        <v>0.53400000000000003</v>
      </c>
      <c r="D34" s="152">
        <v>0.48899999999999999</v>
      </c>
      <c r="E34" s="146">
        <f t="shared" si="0"/>
        <v>0.71610000000000007</v>
      </c>
      <c r="F34" s="146">
        <f t="shared" si="1"/>
        <v>0.61380000000000001</v>
      </c>
      <c r="G34" s="146" t="str">
        <f t="shared" si="2"/>
        <v>NO CUMPLE</v>
      </c>
      <c r="H34" s="146" t="str">
        <f t="shared" si="3"/>
        <v>NO CUMPLE</v>
      </c>
    </row>
    <row r="35" spans="2:8" ht="19.2" customHeight="1" x14ac:dyDescent="0.3">
      <c r="B35" s="84" t="s">
        <v>624</v>
      </c>
      <c r="C35" s="152">
        <v>0.50800000000000001</v>
      </c>
      <c r="D35" s="152">
        <v>0.52300000000000002</v>
      </c>
      <c r="E35" s="146">
        <f t="shared" si="0"/>
        <v>0.72170000000000001</v>
      </c>
      <c r="F35" s="146">
        <f t="shared" si="1"/>
        <v>0.61860000000000004</v>
      </c>
      <c r="G35" s="146" t="str">
        <f t="shared" si="2"/>
        <v>NO CUMPLE</v>
      </c>
      <c r="H35" s="146" t="str">
        <f t="shared" si="3"/>
        <v>NO CUMPLE</v>
      </c>
    </row>
    <row r="39" spans="2:8" ht="21.6" customHeight="1" x14ac:dyDescent="0.3">
      <c r="B39" s="151"/>
      <c r="C39" s="145" t="s">
        <v>635</v>
      </c>
      <c r="D39" s="145" t="s">
        <v>637</v>
      </c>
      <c r="E39" s="232"/>
      <c r="F39" s="232"/>
      <c r="G39" s="388" t="s">
        <v>615</v>
      </c>
      <c r="H39" s="388" t="s">
        <v>616</v>
      </c>
    </row>
    <row r="40" spans="2:8" ht="21.6" customHeight="1" x14ac:dyDescent="0.3">
      <c r="B40" s="1"/>
      <c r="C40" s="144" t="s">
        <v>617</v>
      </c>
      <c r="D40" s="144" t="s">
        <v>618</v>
      </c>
      <c r="E40" s="390"/>
      <c r="F40" s="390"/>
      <c r="G40" s="389"/>
      <c r="H40" s="389"/>
    </row>
    <row r="41" spans="2:8" ht="19.2" customHeight="1" x14ac:dyDescent="0.3">
      <c r="B41" s="84" t="s">
        <v>619</v>
      </c>
      <c r="C41" s="152">
        <v>0.52</v>
      </c>
      <c r="D41" s="152">
        <v>0.51100000000000001</v>
      </c>
      <c r="E41" s="146">
        <f>1.4*((C41+D41)/2)</f>
        <v>0.72170000000000001</v>
      </c>
      <c r="F41" s="146">
        <f>1.2*((C41+D41)/2)</f>
        <v>0.61860000000000004</v>
      </c>
      <c r="G41" s="146" t="str">
        <f>IF(AND(C41&lt;E41,C41&gt;F41),"SI CUMPLE","NO CUMPLE")</f>
        <v>NO CUMPLE</v>
      </c>
      <c r="H41" s="146" t="str">
        <f>IF(C41&gt;E41,"SI CUMLE","NO CUMPLE")</f>
        <v>NO CUMPLE</v>
      </c>
    </row>
    <row r="42" spans="2:8" ht="19.2" customHeight="1" x14ac:dyDescent="0.3">
      <c r="B42" s="84" t="s">
        <v>620</v>
      </c>
      <c r="C42" s="152">
        <v>4.3999999999999997E-2</v>
      </c>
      <c r="D42" s="152">
        <v>4.2999999999999997E-2</v>
      </c>
      <c r="E42" s="146">
        <f>1.4*((C42+D42)/2)</f>
        <v>6.0899999999999989E-2</v>
      </c>
      <c r="F42" s="146">
        <f t="shared" ref="F42:F46" si="4">1.2*((C42+D42)/2)</f>
        <v>5.2199999999999996E-2</v>
      </c>
      <c r="G42" s="146" t="str">
        <f t="shared" ref="G42:G46" si="5">IF(AND(C42&lt;E42,C42&gt;F42),"SI CUMPLE","NO CUMPLE")</f>
        <v>NO CUMPLE</v>
      </c>
      <c r="H42" s="146" t="str">
        <f t="shared" ref="H42:H46" si="6">IF(C42&gt;E42,"SI CUMLE","NO CUMPLE")</f>
        <v>NO CUMPLE</v>
      </c>
    </row>
    <row r="43" spans="2:8" ht="19.2" customHeight="1" x14ac:dyDescent="0.3">
      <c r="B43" s="84" t="s">
        <v>621</v>
      </c>
      <c r="C43" s="152">
        <v>0.50800000000000001</v>
      </c>
      <c r="D43" s="152">
        <v>0.51800000000000002</v>
      </c>
      <c r="E43" s="146">
        <f t="shared" ref="E43:E46" si="7">1.4*((C43+D43)/2)</f>
        <v>0.71819999999999995</v>
      </c>
      <c r="F43" s="146">
        <f t="shared" si="4"/>
        <v>0.61560000000000004</v>
      </c>
      <c r="G43" s="146" t="str">
        <f t="shared" si="5"/>
        <v>NO CUMPLE</v>
      </c>
      <c r="H43" s="146" t="str">
        <f t="shared" si="6"/>
        <v>NO CUMPLE</v>
      </c>
    </row>
    <row r="44" spans="2:8" ht="19.2" customHeight="1" x14ac:dyDescent="0.3">
      <c r="B44" s="84" t="s">
        <v>622</v>
      </c>
      <c r="C44" s="152">
        <v>0.57199999999999995</v>
      </c>
      <c r="D44" s="152">
        <v>0.51100000000000001</v>
      </c>
      <c r="E44" s="146">
        <f t="shared" si="7"/>
        <v>0.75809999999999989</v>
      </c>
      <c r="F44" s="146">
        <f t="shared" si="4"/>
        <v>0.64979999999999993</v>
      </c>
      <c r="G44" s="146" t="str">
        <f t="shared" si="5"/>
        <v>NO CUMPLE</v>
      </c>
      <c r="H44" s="146" t="str">
        <f t="shared" si="6"/>
        <v>NO CUMPLE</v>
      </c>
    </row>
    <row r="45" spans="2:8" ht="19.2" customHeight="1" x14ac:dyDescent="0.3">
      <c r="B45" s="84" t="s">
        <v>623</v>
      </c>
      <c r="C45" s="152">
        <v>0.53600000000000003</v>
      </c>
      <c r="D45" s="152">
        <v>0.50800000000000001</v>
      </c>
      <c r="E45" s="146">
        <f t="shared" si="7"/>
        <v>0.73080000000000001</v>
      </c>
      <c r="F45" s="146">
        <f t="shared" si="4"/>
        <v>0.62639999999999996</v>
      </c>
      <c r="G45" s="146" t="str">
        <f t="shared" si="5"/>
        <v>NO CUMPLE</v>
      </c>
      <c r="H45" s="146" t="str">
        <f t="shared" si="6"/>
        <v>NO CUMPLE</v>
      </c>
    </row>
    <row r="46" spans="2:8" ht="19.2" customHeight="1" x14ac:dyDescent="0.3">
      <c r="B46" s="84" t="s">
        <v>624</v>
      </c>
      <c r="C46" s="152">
        <v>0.50800000000000001</v>
      </c>
      <c r="D46" s="152">
        <v>0.51800000000000002</v>
      </c>
      <c r="E46" s="146">
        <f t="shared" si="7"/>
        <v>0.71819999999999995</v>
      </c>
      <c r="F46" s="146">
        <f t="shared" si="4"/>
        <v>0.61560000000000004</v>
      </c>
      <c r="G46" s="146" t="str">
        <f t="shared" si="5"/>
        <v>NO CUMPLE</v>
      </c>
      <c r="H46" s="146" t="str">
        <f t="shared" si="6"/>
        <v>NO CUMPLE</v>
      </c>
    </row>
    <row r="50" spans="2:8" ht="21.6" customHeight="1" x14ac:dyDescent="0.3">
      <c r="B50" s="151"/>
      <c r="C50" s="145" t="s">
        <v>636</v>
      </c>
      <c r="D50" s="145" t="s">
        <v>638</v>
      </c>
      <c r="E50" s="232"/>
      <c r="F50" s="232"/>
      <c r="G50" s="388" t="s">
        <v>615</v>
      </c>
      <c r="H50" s="388" t="s">
        <v>616</v>
      </c>
    </row>
    <row r="51" spans="2:8" ht="21.6" customHeight="1" x14ac:dyDescent="0.3">
      <c r="B51" s="1"/>
      <c r="C51" s="144" t="s">
        <v>617</v>
      </c>
      <c r="D51" s="144" t="s">
        <v>618</v>
      </c>
      <c r="E51" s="390"/>
      <c r="F51" s="390"/>
      <c r="G51" s="389"/>
      <c r="H51" s="389"/>
    </row>
    <row r="52" spans="2:8" ht="19.2" customHeight="1" x14ac:dyDescent="0.3">
      <c r="B52" s="84" t="s">
        <v>619</v>
      </c>
      <c r="C52" s="152">
        <v>0.51300000000000001</v>
      </c>
      <c r="D52" s="152">
        <v>0.51100000000000001</v>
      </c>
      <c r="E52" s="146">
        <f>1.4*((C52+D52)/2)</f>
        <v>0.71679999999999999</v>
      </c>
      <c r="F52" s="146">
        <f>1.2*((C52+D52)/2)</f>
        <v>0.61439999999999995</v>
      </c>
      <c r="G52" s="146" t="str">
        <f>IF(AND(C52&lt;E52,C52&gt;F52),"SI CUMPLE","NO CUMPLE")</f>
        <v>NO CUMPLE</v>
      </c>
      <c r="H52" s="146" t="str">
        <f>IF(C52&gt;E52,"SI CUMLE","NO CUMPLE")</f>
        <v>NO CUMPLE</v>
      </c>
    </row>
    <row r="53" spans="2:8" ht="19.2" customHeight="1" x14ac:dyDescent="0.3">
      <c r="B53" s="84" t="s">
        <v>620</v>
      </c>
      <c r="C53" s="152">
        <v>2.4E-2</v>
      </c>
      <c r="D53" s="152">
        <v>2.5000000000000001E-2</v>
      </c>
      <c r="E53" s="146">
        <f>1.4*((C53+D53)/2)</f>
        <v>3.4299999999999997E-2</v>
      </c>
      <c r="F53" s="146">
        <f t="shared" ref="F53:F57" si="8">1.2*((C53+D53)/2)</f>
        <v>2.9399999999999999E-2</v>
      </c>
      <c r="G53" s="146" t="str">
        <f t="shared" ref="G53:G57" si="9">IF(AND(C53&lt;E53,C53&gt;F53),"SI CUMPLE","NO CUMPLE")</f>
        <v>NO CUMPLE</v>
      </c>
      <c r="H53" s="146" t="str">
        <f t="shared" ref="H53:H57" si="10">IF(C53&gt;E53,"SI CUMLE","NO CUMPLE")</f>
        <v>NO CUMPLE</v>
      </c>
    </row>
    <row r="54" spans="2:8" ht="19.2" customHeight="1" x14ac:dyDescent="0.3">
      <c r="B54" s="84" t="s">
        <v>621</v>
      </c>
      <c r="C54" s="152">
        <v>0.51500000000000001</v>
      </c>
      <c r="D54" s="152">
        <v>0.51700000000000002</v>
      </c>
      <c r="E54" s="146">
        <f t="shared" ref="E54:E57" si="11">1.4*((C54+D54)/2)</f>
        <v>0.72239999999999993</v>
      </c>
      <c r="F54" s="146">
        <f t="shared" si="8"/>
        <v>0.61919999999999997</v>
      </c>
      <c r="G54" s="146" t="str">
        <f t="shared" si="9"/>
        <v>NO CUMPLE</v>
      </c>
      <c r="H54" s="146" t="str">
        <f t="shared" si="10"/>
        <v>NO CUMPLE</v>
      </c>
    </row>
    <row r="55" spans="2:8" ht="19.2" customHeight="1" x14ac:dyDescent="0.3">
      <c r="B55" s="84" t="s">
        <v>622</v>
      </c>
      <c r="C55" s="152">
        <v>0.51300000000000001</v>
      </c>
      <c r="D55" s="152">
        <v>0.498</v>
      </c>
      <c r="E55" s="146">
        <f t="shared" si="11"/>
        <v>0.7077</v>
      </c>
      <c r="F55" s="146">
        <f t="shared" si="8"/>
        <v>0.60660000000000003</v>
      </c>
      <c r="G55" s="146" t="str">
        <f t="shared" si="9"/>
        <v>NO CUMPLE</v>
      </c>
      <c r="H55" s="146" t="str">
        <f t="shared" si="10"/>
        <v>NO CUMPLE</v>
      </c>
    </row>
    <row r="56" spans="2:8" ht="19.2" customHeight="1" x14ac:dyDescent="0.3">
      <c r="B56" s="84" t="s">
        <v>623</v>
      </c>
      <c r="C56" s="152">
        <v>0.51200000000000001</v>
      </c>
      <c r="D56" s="152">
        <v>0.505</v>
      </c>
      <c r="E56" s="146">
        <f t="shared" si="11"/>
        <v>0.71189999999999987</v>
      </c>
      <c r="F56" s="146">
        <f t="shared" si="8"/>
        <v>0.61019999999999996</v>
      </c>
      <c r="G56" s="146" t="str">
        <f t="shared" si="9"/>
        <v>NO CUMPLE</v>
      </c>
      <c r="H56" s="146" t="str">
        <f t="shared" si="10"/>
        <v>NO CUMPLE</v>
      </c>
    </row>
    <row r="57" spans="2:8" ht="19.2" customHeight="1" x14ac:dyDescent="0.3">
      <c r="B57" s="84" t="s">
        <v>624</v>
      </c>
      <c r="C57" s="152">
        <v>0.51500000000000001</v>
      </c>
      <c r="D57" s="152">
        <v>0.51700000000000002</v>
      </c>
      <c r="E57" s="146">
        <f t="shared" si="11"/>
        <v>0.72239999999999993</v>
      </c>
      <c r="F57" s="146">
        <f t="shared" si="8"/>
        <v>0.61919999999999997</v>
      </c>
      <c r="G57" s="146" t="str">
        <f t="shared" si="9"/>
        <v>NO CUMPLE</v>
      </c>
      <c r="H57" s="146" t="str">
        <f t="shared" si="10"/>
        <v>NO CUMPLE</v>
      </c>
    </row>
    <row r="61" spans="2:8" ht="21.6" customHeight="1" x14ac:dyDescent="0.3">
      <c r="B61" s="151"/>
      <c r="C61" s="145" t="s">
        <v>640</v>
      </c>
      <c r="D61" s="145" t="s">
        <v>639</v>
      </c>
      <c r="E61" s="232"/>
      <c r="F61" s="232"/>
      <c r="G61" s="388" t="s">
        <v>615</v>
      </c>
      <c r="H61" s="388" t="s">
        <v>616</v>
      </c>
    </row>
    <row r="62" spans="2:8" ht="21.6" customHeight="1" x14ac:dyDescent="0.3">
      <c r="B62" s="1"/>
      <c r="C62" s="144" t="s">
        <v>617</v>
      </c>
      <c r="D62" s="144" t="s">
        <v>618</v>
      </c>
      <c r="E62" s="390"/>
      <c r="F62" s="390"/>
      <c r="G62" s="389"/>
      <c r="H62" s="389"/>
    </row>
    <row r="63" spans="2:8" ht="19.2" customHeight="1" x14ac:dyDescent="0.3">
      <c r="B63" s="84" t="s">
        <v>619</v>
      </c>
      <c r="C63" s="152">
        <v>0.51300000000000001</v>
      </c>
      <c r="D63" s="152">
        <v>0.505</v>
      </c>
      <c r="E63" s="146">
        <f>1.4*((C63+D63)/2)</f>
        <v>0.71260000000000001</v>
      </c>
      <c r="F63" s="146">
        <f>1.2*((C63+D63)/2)</f>
        <v>0.61080000000000001</v>
      </c>
      <c r="G63" s="146" t="str">
        <f>IF(AND(C63&lt;E63,C63&gt;F63),"SI CUMPLE","NO CUMPLE")</f>
        <v>NO CUMPLE</v>
      </c>
      <c r="H63" s="146" t="str">
        <f>IF(C63&gt;E63,"SI CUMLE","NO CUMPLE")</f>
        <v>NO CUMPLE</v>
      </c>
    </row>
    <row r="64" spans="2:8" ht="19.2" customHeight="1" x14ac:dyDescent="0.3">
      <c r="B64" s="84" t="s">
        <v>620</v>
      </c>
      <c r="C64" s="152">
        <v>1.2999999999999999E-2</v>
      </c>
      <c r="D64" s="152">
        <v>2.1999999999999999E-2</v>
      </c>
      <c r="E64" s="146">
        <f>1.4*((C64+D64)/2)</f>
        <v>2.4499999999999997E-2</v>
      </c>
      <c r="F64" s="146">
        <f t="shared" ref="F64:F68" si="12">1.2*((C64+D64)/2)</f>
        <v>2.0999999999999998E-2</v>
      </c>
      <c r="G64" s="146" t="str">
        <f t="shared" ref="G64:G68" si="13">IF(AND(C64&lt;E64,C64&gt;F64),"SI CUMPLE","NO CUMPLE")</f>
        <v>NO CUMPLE</v>
      </c>
      <c r="H64" s="146" t="str">
        <f t="shared" ref="H64:H68" si="14">IF(C64&gt;E64,"SI CUMLE","NO CUMPLE")</f>
        <v>NO CUMPLE</v>
      </c>
    </row>
    <row r="65" spans="2:8" ht="19.2" customHeight="1" x14ac:dyDescent="0.3">
      <c r="B65" s="84" t="s">
        <v>621</v>
      </c>
      <c r="C65" s="152">
        <v>0.51500000000000001</v>
      </c>
      <c r="D65" s="152">
        <v>0.52300000000000002</v>
      </c>
      <c r="E65" s="146">
        <f t="shared" ref="E65:E68" si="15">1.4*((C65+D65)/2)</f>
        <v>0.72660000000000002</v>
      </c>
      <c r="F65" s="146">
        <f t="shared" si="12"/>
        <v>0.62280000000000002</v>
      </c>
      <c r="G65" s="146" t="str">
        <f t="shared" si="13"/>
        <v>NO CUMPLE</v>
      </c>
      <c r="H65" s="146" t="str">
        <f t="shared" si="14"/>
        <v>NO CUMPLE</v>
      </c>
    </row>
    <row r="66" spans="2:8" ht="19.2" customHeight="1" x14ac:dyDescent="0.3">
      <c r="B66" s="84" t="s">
        <v>622</v>
      </c>
      <c r="C66" s="152">
        <v>0.50800000000000001</v>
      </c>
      <c r="D66" s="152">
        <v>0.45600000000000002</v>
      </c>
      <c r="E66" s="146">
        <f t="shared" si="15"/>
        <v>0.67479999999999996</v>
      </c>
      <c r="F66" s="146">
        <f t="shared" si="12"/>
        <v>0.57839999999999991</v>
      </c>
      <c r="G66" s="146" t="str">
        <f t="shared" si="13"/>
        <v>NO CUMPLE</v>
      </c>
      <c r="H66" s="146" t="str">
        <f t="shared" si="14"/>
        <v>NO CUMPLE</v>
      </c>
    </row>
    <row r="67" spans="2:8" ht="19.2" customHeight="1" x14ac:dyDescent="0.3">
      <c r="B67" s="84" t="s">
        <v>623</v>
      </c>
      <c r="C67" s="152">
        <v>0.51100000000000001</v>
      </c>
      <c r="D67" s="152">
        <v>0.48699999999999999</v>
      </c>
      <c r="E67" s="146">
        <f t="shared" si="15"/>
        <v>0.6986</v>
      </c>
      <c r="F67" s="146">
        <f t="shared" si="12"/>
        <v>0.5988</v>
      </c>
      <c r="G67" s="146" t="str">
        <f t="shared" si="13"/>
        <v>NO CUMPLE</v>
      </c>
      <c r="H67" s="146" t="str">
        <f t="shared" si="14"/>
        <v>NO CUMPLE</v>
      </c>
    </row>
    <row r="68" spans="2:8" ht="19.2" customHeight="1" x14ac:dyDescent="0.3">
      <c r="B68" s="84" t="s">
        <v>624</v>
      </c>
      <c r="C68" s="152">
        <v>0.51500000000000001</v>
      </c>
      <c r="D68" s="152">
        <v>0.52300000000000002</v>
      </c>
      <c r="E68" s="146">
        <f t="shared" si="15"/>
        <v>0.72660000000000002</v>
      </c>
      <c r="F68" s="146">
        <f t="shared" si="12"/>
        <v>0.62280000000000002</v>
      </c>
      <c r="G68" s="146" t="str">
        <f t="shared" si="13"/>
        <v>NO CUMPLE</v>
      </c>
      <c r="H68" s="146" t="str">
        <f t="shared" si="14"/>
        <v>NO CUMPLE</v>
      </c>
    </row>
    <row r="83" spans="2:8" ht="22.8" customHeight="1" x14ac:dyDescent="0.3">
      <c r="C83" s="185" t="s">
        <v>625</v>
      </c>
      <c r="D83" s="185"/>
      <c r="E83" s="185"/>
    </row>
    <row r="86" spans="2:8" ht="21.6" customHeight="1" x14ac:dyDescent="0.3">
      <c r="B86" s="151"/>
      <c r="C86" s="145" t="s">
        <v>635</v>
      </c>
      <c r="D86" s="145" t="s">
        <v>633</v>
      </c>
      <c r="E86" s="232"/>
      <c r="F86" s="232"/>
      <c r="G86" s="388" t="s">
        <v>615</v>
      </c>
      <c r="H86" s="388" t="s">
        <v>616</v>
      </c>
    </row>
    <row r="87" spans="2:8" ht="21.6" customHeight="1" x14ac:dyDescent="0.3">
      <c r="B87" s="1"/>
      <c r="C87" s="144" t="s">
        <v>617</v>
      </c>
      <c r="D87" s="144" t="s">
        <v>618</v>
      </c>
      <c r="E87" s="390"/>
      <c r="F87" s="390"/>
      <c r="G87" s="389"/>
      <c r="H87" s="389"/>
    </row>
    <row r="88" spans="2:8" ht="19.2" customHeight="1" x14ac:dyDescent="0.3">
      <c r="B88" s="84" t="s">
        <v>626</v>
      </c>
      <c r="C88" s="152">
        <v>0.52700000000000002</v>
      </c>
      <c r="D88" s="152">
        <v>0.45500000000000002</v>
      </c>
      <c r="E88" s="146">
        <f>1.4*((C88+D88)/2)</f>
        <v>0.6873999999999999</v>
      </c>
      <c r="F88" s="146">
        <f>1.2*((C88+D88)/2)</f>
        <v>0.58919999999999995</v>
      </c>
      <c r="G88" s="146" t="str">
        <f>IF(AND(C88&lt;E88,C88&gt;F88),"SI CUMPLE","NO CUMPLE")</f>
        <v>NO CUMPLE</v>
      </c>
      <c r="H88" s="146" t="str">
        <f>IF(C88&gt;E88,"SI CUMPLE","NO CUMPLE")</f>
        <v>NO CUMPLE</v>
      </c>
    </row>
    <row r="89" spans="2:8" ht="19.2" customHeight="1" x14ac:dyDescent="0.3">
      <c r="B89" s="84" t="s">
        <v>627</v>
      </c>
      <c r="C89" s="152">
        <v>0.123</v>
      </c>
      <c r="D89" s="152">
        <v>9.2999999999999999E-2</v>
      </c>
      <c r="E89" s="146">
        <f t="shared" ref="E89:E93" si="16">1.4*((C89+D89)/2)</f>
        <v>0.1512</v>
      </c>
      <c r="F89" s="146">
        <f t="shared" ref="F89:F93" si="17">1.2*((C89+D89)/2)</f>
        <v>0.12959999999999999</v>
      </c>
      <c r="G89" s="146" t="str">
        <f t="shared" ref="G89:G93" si="18">IF(AND(C89&lt;E89,C89&gt;F89),"SI CUMPLE","NO CUMPLE")</f>
        <v>NO CUMPLE</v>
      </c>
      <c r="H89" s="146" t="str">
        <f t="shared" ref="H89:H93" si="19">IF(C89&gt;E89,"SI CUMPLE","NO CUMPLE")</f>
        <v>NO CUMPLE</v>
      </c>
    </row>
    <row r="90" spans="2:8" ht="19.2" customHeight="1" x14ac:dyDescent="0.3">
      <c r="B90" s="84" t="s">
        <v>628</v>
      </c>
      <c r="C90" s="152">
        <v>0.64700000000000002</v>
      </c>
      <c r="D90" s="152">
        <v>0.371</v>
      </c>
      <c r="E90" s="146">
        <f t="shared" si="16"/>
        <v>0.71260000000000001</v>
      </c>
      <c r="F90" s="146">
        <f t="shared" si="17"/>
        <v>0.61080000000000001</v>
      </c>
      <c r="G90" s="146" t="str">
        <f t="shared" si="18"/>
        <v>SI CUMPLE</v>
      </c>
      <c r="H90" s="146" t="str">
        <f t="shared" si="19"/>
        <v>NO CUMPLE</v>
      </c>
    </row>
    <row r="91" spans="2:8" ht="19.2" customHeight="1" x14ac:dyDescent="0.3">
      <c r="B91" s="84" t="s">
        <v>629</v>
      </c>
      <c r="C91" s="152">
        <v>0.40899999999999997</v>
      </c>
      <c r="D91" s="152">
        <v>0.54200000000000004</v>
      </c>
      <c r="E91" s="146">
        <f t="shared" si="16"/>
        <v>0.66569999999999996</v>
      </c>
      <c r="F91" s="146">
        <f t="shared" si="17"/>
        <v>0.5706</v>
      </c>
      <c r="G91" s="146" t="str">
        <f t="shared" si="18"/>
        <v>NO CUMPLE</v>
      </c>
      <c r="H91" s="146" t="str">
        <f t="shared" si="19"/>
        <v>NO CUMPLE</v>
      </c>
    </row>
    <row r="92" spans="2:8" ht="19.2" customHeight="1" x14ac:dyDescent="0.3">
      <c r="B92" s="84" t="s">
        <v>630</v>
      </c>
      <c r="C92" s="152">
        <v>0.40899999999999997</v>
      </c>
      <c r="D92" s="152">
        <v>0.54200000000000004</v>
      </c>
      <c r="E92" s="146">
        <f t="shared" si="16"/>
        <v>0.66569999999999996</v>
      </c>
      <c r="F92" s="146">
        <f t="shared" si="17"/>
        <v>0.5706</v>
      </c>
      <c r="G92" s="146" t="str">
        <f t="shared" si="18"/>
        <v>NO CUMPLE</v>
      </c>
      <c r="H92" s="146" t="str">
        <f t="shared" si="19"/>
        <v>NO CUMPLE</v>
      </c>
    </row>
    <row r="93" spans="2:8" ht="19.2" customHeight="1" x14ac:dyDescent="0.3">
      <c r="B93" s="84" t="s">
        <v>631</v>
      </c>
      <c r="C93" s="152">
        <v>0.64700000000000002</v>
      </c>
      <c r="D93" s="152">
        <v>0.371</v>
      </c>
      <c r="E93" s="146">
        <f t="shared" si="16"/>
        <v>0.71260000000000001</v>
      </c>
      <c r="F93" s="146">
        <f t="shared" si="17"/>
        <v>0.61080000000000001</v>
      </c>
      <c r="G93" s="146" t="str">
        <f t="shared" si="18"/>
        <v>SI CUMPLE</v>
      </c>
      <c r="H93" s="146" t="str">
        <f t="shared" si="19"/>
        <v>NO CUMPLE</v>
      </c>
    </row>
    <row r="97" spans="2:8" ht="21.6" customHeight="1" x14ac:dyDescent="0.3">
      <c r="B97" s="151"/>
      <c r="C97" s="145" t="s">
        <v>637</v>
      </c>
      <c r="D97" s="145" t="s">
        <v>638</v>
      </c>
      <c r="E97" s="232"/>
      <c r="F97" s="232"/>
      <c r="G97" s="388" t="s">
        <v>615</v>
      </c>
      <c r="H97" s="388" t="s">
        <v>616</v>
      </c>
    </row>
    <row r="98" spans="2:8" ht="21.6" customHeight="1" x14ac:dyDescent="0.3">
      <c r="B98" s="1"/>
      <c r="C98" s="144" t="s">
        <v>617</v>
      </c>
      <c r="D98" s="144" t="s">
        <v>618</v>
      </c>
      <c r="E98" s="390"/>
      <c r="F98" s="390"/>
      <c r="G98" s="389"/>
      <c r="H98" s="389"/>
    </row>
    <row r="99" spans="2:8" ht="19.2" customHeight="1" x14ac:dyDescent="0.3">
      <c r="B99" s="84" t="s">
        <v>626</v>
      </c>
      <c r="C99" s="152">
        <v>0.52700000000000002</v>
      </c>
      <c r="D99" s="152">
        <v>0.50900000000000001</v>
      </c>
      <c r="E99" s="146">
        <f>1.4*((C99+D99)/2)</f>
        <v>0.72519999999999996</v>
      </c>
      <c r="F99" s="146">
        <f>1.2*((C99+D99)/2)</f>
        <v>0.62160000000000004</v>
      </c>
      <c r="G99" s="146" t="str">
        <f>IF(AND(C99&lt;E99,C99&gt;F99),"SI CUMPLE","NO CUMPLE")</f>
        <v>NO CUMPLE</v>
      </c>
      <c r="H99" s="146" t="str">
        <f>IF(C99&gt;E99,"SI CUMPLE","NO CUMPLE")</f>
        <v>NO CUMPLE</v>
      </c>
    </row>
    <row r="100" spans="2:8" ht="19.2" customHeight="1" x14ac:dyDescent="0.3">
      <c r="B100" s="84" t="s">
        <v>627</v>
      </c>
      <c r="C100" s="152">
        <v>0.12</v>
      </c>
      <c r="D100" s="152">
        <v>7.0000000000000007E-2</v>
      </c>
      <c r="E100" s="146">
        <f t="shared" ref="E100:E104" si="20">1.4*((C100+D100)/2)</f>
        <v>0.13299999999999998</v>
      </c>
      <c r="F100" s="146">
        <f t="shared" ref="F100:F104" si="21">1.2*((C100+D100)/2)</f>
        <v>0.11399999999999999</v>
      </c>
      <c r="G100" s="146" t="str">
        <f t="shared" ref="G100:G104" si="22">IF(AND(C100&lt;E100,C100&gt;F100),"SI CUMPLE","NO CUMPLE")</f>
        <v>SI CUMPLE</v>
      </c>
      <c r="H100" s="146" t="str">
        <f t="shared" ref="H100:H104" si="23">IF(C100&gt;E100,"SI CUMPLE","NO CUMPLE")</f>
        <v>NO CUMPLE</v>
      </c>
    </row>
    <row r="101" spans="2:8" ht="19.2" customHeight="1" x14ac:dyDescent="0.3">
      <c r="B101" s="84" t="s">
        <v>628</v>
      </c>
      <c r="C101" s="152">
        <v>0.64600000000000002</v>
      </c>
      <c r="D101" s="152">
        <v>0.57699999999999996</v>
      </c>
      <c r="E101" s="146">
        <f t="shared" si="20"/>
        <v>0.85609999999999986</v>
      </c>
      <c r="F101" s="146">
        <f t="shared" si="21"/>
        <v>0.7337999999999999</v>
      </c>
      <c r="G101" s="146" t="str">
        <f t="shared" si="22"/>
        <v>NO CUMPLE</v>
      </c>
      <c r="H101" s="146" t="str">
        <f t="shared" si="23"/>
        <v>NO CUMPLE</v>
      </c>
    </row>
    <row r="102" spans="2:8" ht="19.2" customHeight="1" x14ac:dyDescent="0.3">
      <c r="B102" s="84" t="s">
        <v>629</v>
      </c>
      <c r="C102" s="152">
        <v>0.40899999999999997</v>
      </c>
      <c r="D102" s="152">
        <v>0.442</v>
      </c>
      <c r="E102" s="146">
        <f t="shared" si="20"/>
        <v>0.5956999999999999</v>
      </c>
      <c r="F102" s="146">
        <f t="shared" si="21"/>
        <v>0.51059999999999994</v>
      </c>
      <c r="G102" s="146" t="str">
        <f t="shared" si="22"/>
        <v>NO CUMPLE</v>
      </c>
      <c r="H102" s="146" t="str">
        <f t="shared" si="23"/>
        <v>NO CUMPLE</v>
      </c>
    </row>
    <row r="103" spans="2:8" ht="19.2" customHeight="1" x14ac:dyDescent="0.3">
      <c r="B103" s="84" t="s">
        <v>630</v>
      </c>
      <c r="C103" s="152">
        <v>0.40899999999999997</v>
      </c>
      <c r="D103" s="152">
        <v>0.442</v>
      </c>
      <c r="E103" s="146">
        <f t="shared" si="20"/>
        <v>0.5956999999999999</v>
      </c>
      <c r="F103" s="146">
        <f t="shared" si="21"/>
        <v>0.51059999999999994</v>
      </c>
      <c r="G103" s="146" t="str">
        <f t="shared" si="22"/>
        <v>NO CUMPLE</v>
      </c>
      <c r="H103" s="146" t="str">
        <f t="shared" si="23"/>
        <v>NO CUMPLE</v>
      </c>
    </row>
    <row r="104" spans="2:8" ht="19.2" customHeight="1" x14ac:dyDescent="0.3">
      <c r="B104" s="84" t="s">
        <v>631</v>
      </c>
      <c r="C104" s="152">
        <v>0.64600000000000002</v>
      </c>
      <c r="D104" s="152">
        <v>0.57699999999999996</v>
      </c>
      <c r="E104" s="146">
        <f t="shared" si="20"/>
        <v>0.85609999999999986</v>
      </c>
      <c r="F104" s="146">
        <f t="shared" si="21"/>
        <v>0.7337999999999999</v>
      </c>
      <c r="G104" s="146" t="str">
        <f t="shared" si="22"/>
        <v>NO CUMPLE</v>
      </c>
      <c r="H104" s="146" t="str">
        <f t="shared" si="23"/>
        <v>NO CUMPLE</v>
      </c>
    </row>
    <row r="108" spans="2:8" ht="21.6" customHeight="1" x14ac:dyDescent="0.3">
      <c r="B108" s="151"/>
      <c r="C108" s="145" t="s">
        <v>639</v>
      </c>
      <c r="D108" s="145" t="s">
        <v>634</v>
      </c>
      <c r="E108" s="232"/>
      <c r="F108" s="232"/>
      <c r="G108" s="388" t="s">
        <v>615</v>
      </c>
      <c r="H108" s="388" t="s">
        <v>616</v>
      </c>
    </row>
    <row r="109" spans="2:8" ht="21.6" customHeight="1" x14ac:dyDescent="0.3">
      <c r="B109" s="1"/>
      <c r="C109" s="144" t="s">
        <v>617</v>
      </c>
      <c r="D109" s="144" t="s">
        <v>618</v>
      </c>
      <c r="E109" s="390"/>
      <c r="F109" s="390"/>
      <c r="G109" s="389"/>
      <c r="H109" s="389"/>
    </row>
    <row r="110" spans="2:8" ht="19.2" customHeight="1" x14ac:dyDescent="0.3">
      <c r="B110" s="84" t="s">
        <v>626</v>
      </c>
      <c r="C110" s="152">
        <v>0.47299999999999998</v>
      </c>
      <c r="D110" s="152">
        <v>0.45500000000000002</v>
      </c>
      <c r="E110" s="146">
        <f>1.4*((C110+D110)/2)</f>
        <v>0.64959999999999996</v>
      </c>
      <c r="F110" s="146">
        <f>1.2*((C110+D110)/2)</f>
        <v>0.55679999999999996</v>
      </c>
      <c r="G110" s="146" t="str">
        <f>IF(AND(C110&lt;E110,C110&gt;F110),"SI CUMPLE","NO CUMPLE")</f>
        <v>NO CUMPLE</v>
      </c>
      <c r="H110" s="146" t="str">
        <f>IF(C110&gt;E110,"SI CUMPLE","NO CUMPLE")</f>
        <v>NO CUMPLE</v>
      </c>
    </row>
    <row r="111" spans="2:8" ht="19.2" customHeight="1" x14ac:dyDescent="0.3">
      <c r="B111" s="84" t="s">
        <v>627</v>
      </c>
      <c r="C111" s="152">
        <v>6.2E-2</v>
      </c>
      <c r="D111" s="152">
        <v>0.1</v>
      </c>
      <c r="E111" s="146">
        <f t="shared" ref="E111:E115" si="24">1.4*((C111+D111)/2)</f>
        <v>0.1134</v>
      </c>
      <c r="F111" s="146">
        <f t="shared" ref="F111:F115" si="25">1.2*((C111+D111)/2)</f>
        <v>9.7199999999999995E-2</v>
      </c>
      <c r="G111" s="146" t="str">
        <f t="shared" ref="G111:G115" si="26">IF(AND(C111&lt;E111,C111&gt;F111),"SI CUMPLE","NO CUMPLE")</f>
        <v>NO CUMPLE</v>
      </c>
      <c r="H111" s="146" t="str">
        <f t="shared" ref="H111:H115" si="27">IF(C111&gt;E111,"SI CUMPLE","NO CUMPLE")</f>
        <v>NO CUMPLE</v>
      </c>
    </row>
    <row r="112" spans="2:8" ht="19.2" customHeight="1" x14ac:dyDescent="0.3">
      <c r="B112" s="84" t="s">
        <v>628</v>
      </c>
      <c r="C112" s="152">
        <v>0.442</v>
      </c>
      <c r="D112" s="152">
        <v>0.374</v>
      </c>
      <c r="E112" s="146">
        <f t="shared" si="24"/>
        <v>0.57120000000000004</v>
      </c>
      <c r="F112" s="146">
        <f t="shared" si="25"/>
        <v>0.48960000000000004</v>
      </c>
      <c r="G112" s="146" t="str">
        <f t="shared" si="26"/>
        <v>NO CUMPLE</v>
      </c>
      <c r="H112" s="146" t="str">
        <f t="shared" si="27"/>
        <v>NO CUMPLE</v>
      </c>
    </row>
    <row r="113" spans="2:8" ht="19.2" customHeight="1" x14ac:dyDescent="0.3">
      <c r="B113" s="84" t="s">
        <v>629</v>
      </c>
      <c r="C113" s="152">
        <v>0.50900000000000001</v>
      </c>
      <c r="D113" s="152">
        <v>0.54200000000000004</v>
      </c>
      <c r="E113" s="146">
        <f t="shared" si="24"/>
        <v>0.73570000000000002</v>
      </c>
      <c r="F113" s="146">
        <f t="shared" si="25"/>
        <v>0.63060000000000005</v>
      </c>
      <c r="G113" s="146" t="str">
        <f t="shared" si="26"/>
        <v>NO CUMPLE</v>
      </c>
      <c r="H113" s="146" t="str">
        <f t="shared" si="27"/>
        <v>NO CUMPLE</v>
      </c>
    </row>
    <row r="114" spans="2:8" ht="19.2" customHeight="1" x14ac:dyDescent="0.3">
      <c r="B114" s="84" t="s">
        <v>630</v>
      </c>
      <c r="C114" s="152">
        <v>0.50900000000000001</v>
      </c>
      <c r="D114" s="152">
        <v>0.54200000000000004</v>
      </c>
      <c r="E114" s="146">
        <f t="shared" si="24"/>
        <v>0.73570000000000002</v>
      </c>
      <c r="F114" s="146">
        <f t="shared" si="25"/>
        <v>0.63060000000000005</v>
      </c>
      <c r="G114" s="146" t="str">
        <f t="shared" si="26"/>
        <v>NO CUMPLE</v>
      </c>
      <c r="H114" s="146" t="str">
        <f t="shared" si="27"/>
        <v>NO CUMPLE</v>
      </c>
    </row>
    <row r="115" spans="2:8" ht="19.2" customHeight="1" x14ac:dyDescent="0.3">
      <c r="B115" s="84" t="s">
        <v>631</v>
      </c>
      <c r="C115" s="152">
        <v>0.442</v>
      </c>
      <c r="D115" s="152">
        <v>0.374</v>
      </c>
      <c r="E115" s="146">
        <f t="shared" si="24"/>
        <v>0.57120000000000004</v>
      </c>
      <c r="F115" s="146">
        <f t="shared" si="25"/>
        <v>0.48960000000000004</v>
      </c>
      <c r="G115" s="146" t="str">
        <f t="shared" si="26"/>
        <v>NO CUMPLE</v>
      </c>
      <c r="H115" s="146" t="str">
        <f t="shared" si="27"/>
        <v>NO CUMPLE</v>
      </c>
    </row>
    <row r="119" spans="2:8" ht="21.6" customHeight="1" x14ac:dyDescent="0.3">
      <c r="B119" s="151"/>
      <c r="C119" s="145" t="s">
        <v>636</v>
      </c>
      <c r="D119" s="145" t="s">
        <v>640</v>
      </c>
      <c r="E119" s="232"/>
      <c r="F119" s="232"/>
      <c r="G119" s="388" t="s">
        <v>615</v>
      </c>
      <c r="H119" s="388" t="s">
        <v>616</v>
      </c>
    </row>
    <row r="120" spans="2:8" ht="21.6" customHeight="1" x14ac:dyDescent="0.3">
      <c r="B120" s="1"/>
      <c r="C120" s="144" t="s">
        <v>617</v>
      </c>
      <c r="D120" s="144" t="s">
        <v>618</v>
      </c>
      <c r="E120" s="390"/>
      <c r="F120" s="390"/>
      <c r="G120" s="389"/>
      <c r="H120" s="389"/>
    </row>
    <row r="121" spans="2:8" ht="19.2" customHeight="1" x14ac:dyDescent="0.3">
      <c r="B121" s="84" t="s">
        <v>626</v>
      </c>
      <c r="C121" s="152">
        <v>0.50900000000000001</v>
      </c>
      <c r="D121" s="152">
        <v>0.47299999999999998</v>
      </c>
      <c r="E121" s="146">
        <f>1.4*((C121+D121)/2)</f>
        <v>0.6873999999999999</v>
      </c>
      <c r="F121" s="146">
        <f>1.2*((C121+D121)/2)</f>
        <v>0.58919999999999995</v>
      </c>
      <c r="G121" s="146" t="str">
        <f>IF(AND(C121&lt;E121,C121&gt;F121),"SI CUMPLE","NO CUMPLE")</f>
        <v>NO CUMPLE</v>
      </c>
      <c r="H121" s="146" t="str">
        <f>IF(C121&gt;E121,"SI CUMPLE","NO CUMPLE")</f>
        <v>NO CUMPLE</v>
      </c>
    </row>
    <row r="122" spans="2:8" ht="19.2" customHeight="1" x14ac:dyDescent="0.3">
      <c r="B122" s="84" t="s">
        <v>627</v>
      </c>
      <c r="C122" s="152">
        <v>6.8000000000000005E-2</v>
      </c>
      <c r="D122" s="152">
        <v>3.5999999999999997E-2</v>
      </c>
      <c r="E122" s="146">
        <f t="shared" ref="E122:E126" si="28">1.4*((C122+D122)/2)</f>
        <v>7.2800000000000004E-2</v>
      </c>
      <c r="F122" s="146">
        <f t="shared" ref="F122:F126" si="29">1.2*((C122+D122)/2)</f>
        <v>6.2400000000000004E-2</v>
      </c>
      <c r="G122" s="146" t="str">
        <f t="shared" ref="G122:G126" si="30">IF(AND(C122&lt;E122,C122&gt;F122),"SI CUMPLE","NO CUMPLE")</f>
        <v>SI CUMPLE</v>
      </c>
      <c r="H122" s="146" t="str">
        <f t="shared" ref="H122:H126" si="31">IF(C122&gt;E122,"SI CUMPLE","NO CUMPLE")</f>
        <v>NO CUMPLE</v>
      </c>
    </row>
    <row r="123" spans="2:8" ht="19.2" customHeight="1" x14ac:dyDescent="0.3">
      <c r="B123" s="84" t="s">
        <v>628</v>
      </c>
      <c r="C123" s="152">
        <v>0.57599999999999996</v>
      </c>
      <c r="D123" s="152">
        <v>0.437</v>
      </c>
      <c r="E123" s="146">
        <f t="shared" si="28"/>
        <v>0.70909999999999984</v>
      </c>
      <c r="F123" s="146">
        <f t="shared" si="29"/>
        <v>0.6077999999999999</v>
      </c>
      <c r="G123" s="146" t="str">
        <f t="shared" si="30"/>
        <v>NO CUMPLE</v>
      </c>
      <c r="H123" s="146" t="str">
        <f t="shared" si="31"/>
        <v>NO CUMPLE</v>
      </c>
    </row>
    <row r="124" spans="2:8" ht="19.2" customHeight="1" x14ac:dyDescent="0.3">
      <c r="B124" s="84" t="s">
        <v>629</v>
      </c>
      <c r="C124" s="152">
        <v>0.442</v>
      </c>
      <c r="D124" s="152">
        <v>0.50800000000000001</v>
      </c>
      <c r="E124" s="146">
        <f t="shared" si="28"/>
        <v>0.66499999999999992</v>
      </c>
      <c r="F124" s="146">
        <f t="shared" si="29"/>
        <v>0.56999999999999995</v>
      </c>
      <c r="G124" s="146" t="str">
        <f t="shared" si="30"/>
        <v>NO CUMPLE</v>
      </c>
      <c r="H124" s="146" t="str">
        <f t="shared" si="31"/>
        <v>NO CUMPLE</v>
      </c>
    </row>
    <row r="125" spans="2:8" ht="19.2" customHeight="1" x14ac:dyDescent="0.3">
      <c r="B125" s="84" t="s">
        <v>630</v>
      </c>
      <c r="C125" s="152">
        <v>0.442</v>
      </c>
      <c r="D125" s="152">
        <v>0.50800000000000001</v>
      </c>
      <c r="E125" s="146">
        <f t="shared" si="28"/>
        <v>0.66499999999999992</v>
      </c>
      <c r="F125" s="146">
        <f t="shared" si="29"/>
        <v>0.56999999999999995</v>
      </c>
      <c r="G125" s="146" t="str">
        <f t="shared" si="30"/>
        <v>NO CUMPLE</v>
      </c>
      <c r="H125" s="146" t="str">
        <f t="shared" si="31"/>
        <v>NO CUMPLE</v>
      </c>
    </row>
    <row r="126" spans="2:8" ht="19.2" customHeight="1" x14ac:dyDescent="0.3">
      <c r="B126" s="84" t="s">
        <v>631</v>
      </c>
      <c r="C126" s="152">
        <v>0.57599999999999996</v>
      </c>
      <c r="D126" s="152">
        <v>0.437</v>
      </c>
      <c r="E126" s="146">
        <f t="shared" si="28"/>
        <v>0.70909999999999984</v>
      </c>
      <c r="F126" s="146">
        <f t="shared" si="29"/>
        <v>0.6077999999999999</v>
      </c>
      <c r="G126" s="146" t="str">
        <f t="shared" si="30"/>
        <v>NO CUMPLE</v>
      </c>
      <c r="H126" s="146" t="str">
        <f t="shared" si="31"/>
        <v>NO CUMPLE</v>
      </c>
    </row>
  </sheetData>
  <mergeCells count="34">
    <mergeCell ref="E39:E40"/>
    <mergeCell ref="F39:F40"/>
    <mergeCell ref="G39:G40"/>
    <mergeCell ref="H39:H40"/>
    <mergeCell ref="E50:E51"/>
    <mergeCell ref="F50:F51"/>
    <mergeCell ref="G50:G51"/>
    <mergeCell ref="H50:H51"/>
    <mergeCell ref="C25:E25"/>
    <mergeCell ref="E28:E29"/>
    <mergeCell ref="F28:F29"/>
    <mergeCell ref="G28:G29"/>
    <mergeCell ref="H28:H29"/>
    <mergeCell ref="E119:E120"/>
    <mergeCell ref="F119:F120"/>
    <mergeCell ref="G119:G120"/>
    <mergeCell ref="H119:H120"/>
    <mergeCell ref="E108:E109"/>
    <mergeCell ref="F108:F109"/>
    <mergeCell ref="G108:G109"/>
    <mergeCell ref="H108:H109"/>
    <mergeCell ref="H86:H87"/>
    <mergeCell ref="E97:E98"/>
    <mergeCell ref="E61:E62"/>
    <mergeCell ref="F61:F62"/>
    <mergeCell ref="G61:G62"/>
    <mergeCell ref="H61:H62"/>
    <mergeCell ref="C83:E83"/>
    <mergeCell ref="E86:E87"/>
    <mergeCell ref="F86:F87"/>
    <mergeCell ref="G86:G87"/>
    <mergeCell ref="F97:F98"/>
    <mergeCell ref="G97:G98"/>
    <mergeCell ref="H97:H98"/>
  </mergeCells>
  <conditionalFormatting sqref="G30:H35 G41:H46 G88:H93 G99:H104">
    <cfRule type="cellIs" dxfId="25" priority="11" operator="equal">
      <formula>"SI CUMPLE"</formula>
    </cfRule>
    <cfRule type="cellIs" dxfId="24" priority="12" operator="equal">
      <formula>"NO CUMPLE"</formula>
    </cfRule>
  </conditionalFormatting>
  <conditionalFormatting sqref="G110:H115">
    <cfRule type="cellIs" dxfId="23" priority="9" operator="equal">
      <formula>"SI CUMPLE"</formula>
    </cfRule>
    <cfRule type="cellIs" dxfId="22" priority="10" operator="equal">
      <formula>"NO CUMPLE"</formula>
    </cfRule>
  </conditionalFormatting>
  <conditionalFormatting sqref="G52:H57">
    <cfRule type="cellIs" dxfId="21" priority="7" operator="equal">
      <formula>"SI CUMPLE"</formula>
    </cfRule>
    <cfRule type="cellIs" dxfId="20" priority="8" operator="equal">
      <formula>"NO CUMPLE"</formula>
    </cfRule>
  </conditionalFormatting>
  <conditionalFormatting sqref="G63:H68">
    <cfRule type="cellIs" dxfId="19" priority="5" operator="equal">
      <formula>"SI CUMPLE"</formula>
    </cfRule>
    <cfRule type="cellIs" dxfId="18" priority="6" operator="equal">
      <formula>"NO CUMPLE"</formula>
    </cfRule>
  </conditionalFormatting>
  <conditionalFormatting sqref="G121:H126">
    <cfRule type="cellIs" dxfId="17" priority="3" operator="equal">
      <formula>"SI CUMPLE"</formula>
    </cfRule>
    <cfRule type="cellIs" dxfId="16" priority="4" operator="equal">
      <formula>"NO CUMPLE"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0F08-8284-417D-8646-2BB63E2E49CA}">
  <dimension ref="A25:XFC187"/>
  <sheetViews>
    <sheetView showGridLines="0" topLeftCell="A10" zoomScale="130" zoomScaleNormal="130" workbookViewId="0">
      <selection activeCell="D127" sqref="D127"/>
    </sheetView>
  </sheetViews>
  <sheetFormatPr baseColWidth="10" defaultRowHeight="14.4" x14ac:dyDescent="0.3"/>
  <cols>
    <col min="1" max="1" width="15.33203125" customWidth="1"/>
    <col min="2" max="2" width="9.77734375" customWidth="1"/>
    <col min="5" max="5" width="15.21875" customWidth="1"/>
    <col min="6" max="6" width="21.109375" customWidth="1"/>
    <col min="8" max="16381" width="0" hidden="1" customWidth="1"/>
    <col min="16382" max="16383" width="7.109375" hidden="1" customWidth="1"/>
    <col min="16384" max="16384" width="8.77734375" customWidth="1"/>
  </cols>
  <sheetData>
    <row r="25" spans="2:9" ht="22.2" customHeight="1" x14ac:dyDescent="0.3">
      <c r="C25" s="185" t="s">
        <v>614</v>
      </c>
      <c r="D25" s="185"/>
      <c r="E25" s="185"/>
    </row>
    <row r="28" spans="2:9" ht="21.6" customHeight="1" x14ac:dyDescent="0.3">
      <c r="B28" s="151"/>
      <c r="C28" s="145" t="s">
        <v>633</v>
      </c>
      <c r="D28" s="145" t="s">
        <v>634</v>
      </c>
      <c r="E28" s="232"/>
      <c r="F28" s="388" t="s">
        <v>632</v>
      </c>
    </row>
    <row r="29" spans="2:9" ht="21.6" customHeight="1" x14ac:dyDescent="0.3">
      <c r="B29" s="1"/>
      <c r="C29" s="144" t="s">
        <v>617</v>
      </c>
      <c r="D29" s="144" t="s">
        <v>618</v>
      </c>
      <c r="E29" s="390"/>
      <c r="F29" s="389"/>
    </row>
    <row r="30" spans="2:9" ht="19.2" customHeight="1" x14ac:dyDescent="0.3">
      <c r="B30" s="84" t="s">
        <v>619</v>
      </c>
      <c r="C30" s="152">
        <v>0.53500000000000003</v>
      </c>
      <c r="D30" s="152">
        <v>0.51900000000000002</v>
      </c>
      <c r="E30" s="146">
        <f>1.4*((C30+D30)/2)</f>
        <v>0.73780000000000001</v>
      </c>
      <c r="F30" s="154" t="str">
        <f>IF(C30&gt;E30,"SI CUMLE","NO APLICA")</f>
        <v>NO APLICA</v>
      </c>
    </row>
    <row r="31" spans="2:9" ht="19.2" customHeight="1" x14ac:dyDescent="0.3">
      <c r="B31" s="84" t="s">
        <v>620</v>
      </c>
      <c r="C31" s="152">
        <v>3.5000000000000003E-2</v>
      </c>
      <c r="D31" s="152">
        <v>3.7999999999999999E-2</v>
      </c>
      <c r="E31" s="146">
        <f t="shared" ref="E31:E35" si="0">1.4*((C31+D31)/2)</f>
        <v>5.1100000000000007E-2</v>
      </c>
      <c r="F31" s="154" t="str">
        <f t="shared" ref="F31:F34" si="1">IF(C31&gt;E31,"SI CUMLE","NO APLICA")</f>
        <v>NO APLICA</v>
      </c>
    </row>
    <row r="32" spans="2:9" ht="19.2" customHeight="1" x14ac:dyDescent="0.3">
      <c r="B32" s="84" t="s">
        <v>621</v>
      </c>
      <c r="C32" s="152">
        <v>0.52200000000000002</v>
      </c>
      <c r="D32" s="152">
        <v>0.53900000000000003</v>
      </c>
      <c r="E32" s="146">
        <f t="shared" si="0"/>
        <v>0.74269999999999992</v>
      </c>
      <c r="F32" s="154" t="str">
        <f t="shared" si="1"/>
        <v>NO APLICA</v>
      </c>
      <c r="I32" s="153"/>
    </row>
    <row r="33" spans="2:6" ht="19.2" customHeight="1" x14ac:dyDescent="0.3">
      <c r="B33" s="84" t="s">
        <v>622</v>
      </c>
      <c r="C33" s="152">
        <v>0.58099999999999996</v>
      </c>
      <c r="D33" s="152">
        <v>0.47599999999999998</v>
      </c>
      <c r="E33" s="146">
        <f t="shared" si="0"/>
        <v>0.73989999999999989</v>
      </c>
      <c r="F33" s="154" t="str">
        <f t="shared" si="1"/>
        <v>NO APLICA</v>
      </c>
    </row>
    <row r="34" spans="2:6" ht="19.2" customHeight="1" x14ac:dyDescent="0.3">
      <c r="B34" s="84" t="s">
        <v>623</v>
      </c>
      <c r="C34" s="152">
        <v>0.55000000000000004</v>
      </c>
      <c r="D34" s="152">
        <v>0.502</v>
      </c>
      <c r="E34" s="146">
        <f t="shared" si="0"/>
        <v>0.73639999999999994</v>
      </c>
      <c r="F34" s="154" t="str">
        <f t="shared" si="1"/>
        <v>NO APLICA</v>
      </c>
    </row>
    <row r="35" spans="2:6" ht="19.2" customHeight="1" x14ac:dyDescent="0.3">
      <c r="B35" s="84" t="s">
        <v>624</v>
      </c>
      <c r="C35" s="152">
        <v>0.52200000000000002</v>
      </c>
      <c r="D35" s="152">
        <v>0.53900000000000003</v>
      </c>
      <c r="E35" s="146">
        <f t="shared" si="0"/>
        <v>0.74269999999999992</v>
      </c>
      <c r="F35" s="154" t="str">
        <f>IF(C35&gt;E35,"SI CUMLE","NO APLICA")</f>
        <v>NO APLICA</v>
      </c>
    </row>
    <row r="39" spans="2:6" ht="21.6" customHeight="1" x14ac:dyDescent="0.3">
      <c r="B39" s="151"/>
      <c r="C39" s="145" t="s">
        <v>635</v>
      </c>
      <c r="D39" s="145" t="s">
        <v>637</v>
      </c>
      <c r="E39" s="232"/>
      <c r="F39" s="388" t="s">
        <v>632</v>
      </c>
    </row>
    <row r="40" spans="2:6" ht="21.6" customHeight="1" x14ac:dyDescent="0.3">
      <c r="B40" s="1"/>
      <c r="C40" s="144" t="s">
        <v>617</v>
      </c>
      <c r="D40" s="144" t="s">
        <v>618</v>
      </c>
      <c r="E40" s="390"/>
      <c r="F40" s="389"/>
    </row>
    <row r="41" spans="2:6" ht="19.2" customHeight="1" x14ac:dyDescent="0.3">
      <c r="B41" s="84" t="s">
        <v>619</v>
      </c>
      <c r="C41" s="152">
        <v>0.53500000000000003</v>
      </c>
      <c r="D41" s="152">
        <v>0.71</v>
      </c>
      <c r="E41" s="146">
        <f>1.4*((C41+D41)/2)</f>
        <v>0.87150000000000005</v>
      </c>
      <c r="F41" s="154" t="str">
        <f>IF(C41&gt;E41,"SI CUMLE","NO APLICA")</f>
        <v>NO APLICA</v>
      </c>
    </row>
    <row r="42" spans="2:6" ht="19.2" customHeight="1" x14ac:dyDescent="0.3">
      <c r="B42" s="84" t="s">
        <v>620</v>
      </c>
      <c r="C42" s="152">
        <v>4.9000000000000002E-2</v>
      </c>
      <c r="D42" s="152">
        <v>5.8999999999999997E-2</v>
      </c>
      <c r="E42" s="146">
        <f t="shared" ref="E42:E46" si="2">1.4*((C42+D42)/2)</f>
        <v>7.5600000000000001E-2</v>
      </c>
      <c r="F42" s="154" t="str">
        <f t="shared" ref="F42:F46" si="3">IF(C42&gt;E42,"SI CUMLE","NO APLICA")</f>
        <v>NO APLICA</v>
      </c>
    </row>
    <row r="43" spans="2:6" ht="19.2" customHeight="1" x14ac:dyDescent="0.3">
      <c r="B43" s="84" t="s">
        <v>621</v>
      </c>
      <c r="C43" s="152">
        <v>0.52200000000000002</v>
      </c>
      <c r="D43" s="152">
        <v>0.69199999999999995</v>
      </c>
      <c r="E43" s="146">
        <f t="shared" si="2"/>
        <v>0.84979999999999989</v>
      </c>
      <c r="F43" s="154" t="str">
        <f t="shared" si="3"/>
        <v>NO APLICA</v>
      </c>
    </row>
    <row r="44" spans="2:6" ht="19.2" customHeight="1" x14ac:dyDescent="0.3">
      <c r="B44" s="84" t="s">
        <v>622</v>
      </c>
      <c r="C44" s="152">
        <v>0.59299999999999997</v>
      </c>
      <c r="D44" s="152">
        <v>0.78200000000000003</v>
      </c>
      <c r="E44" s="146">
        <f t="shared" si="2"/>
        <v>0.96249999999999991</v>
      </c>
      <c r="F44" s="154" t="str">
        <f t="shared" si="3"/>
        <v>NO APLICA</v>
      </c>
    </row>
    <row r="45" spans="2:6" ht="19.2" customHeight="1" x14ac:dyDescent="0.3">
      <c r="B45" s="84" t="s">
        <v>623</v>
      </c>
      <c r="C45" s="152">
        <v>0.55300000000000005</v>
      </c>
      <c r="D45" s="152">
        <v>0.73199999999999998</v>
      </c>
      <c r="E45" s="146">
        <f t="shared" si="2"/>
        <v>0.89950000000000008</v>
      </c>
      <c r="F45" s="154" t="str">
        <f t="shared" si="3"/>
        <v>NO APLICA</v>
      </c>
    </row>
    <row r="46" spans="2:6" ht="19.2" customHeight="1" x14ac:dyDescent="0.3">
      <c r="B46" s="84" t="s">
        <v>624</v>
      </c>
      <c r="C46" s="152">
        <v>0.52200000000000002</v>
      </c>
      <c r="D46" s="152">
        <v>0.69199999999999995</v>
      </c>
      <c r="E46" s="146">
        <f t="shared" si="2"/>
        <v>0.84979999999999989</v>
      </c>
      <c r="F46" s="154" t="str">
        <f t="shared" si="3"/>
        <v>NO APLICA</v>
      </c>
    </row>
    <row r="50" spans="2:6" ht="21.6" customHeight="1" x14ac:dyDescent="0.3">
      <c r="B50" s="151"/>
      <c r="C50" s="145" t="s">
        <v>636</v>
      </c>
      <c r="D50" s="145" t="s">
        <v>638</v>
      </c>
      <c r="E50" s="232"/>
      <c r="F50" s="388" t="s">
        <v>632</v>
      </c>
    </row>
    <row r="51" spans="2:6" ht="21.6" customHeight="1" x14ac:dyDescent="0.3">
      <c r="B51" s="1"/>
      <c r="C51" s="144" t="s">
        <v>617</v>
      </c>
      <c r="D51" s="144" t="s">
        <v>618</v>
      </c>
      <c r="E51" s="390"/>
      <c r="F51" s="389"/>
    </row>
    <row r="52" spans="2:6" ht="19.2" customHeight="1" x14ac:dyDescent="0.3">
      <c r="B52" s="84" t="s">
        <v>619</v>
      </c>
      <c r="C52" s="152">
        <v>0.52700000000000002</v>
      </c>
      <c r="D52" s="152">
        <v>0.52500000000000002</v>
      </c>
      <c r="E52" s="146">
        <f>1.4*((C52+D52)/2)</f>
        <v>0.73639999999999994</v>
      </c>
      <c r="F52" s="154" t="str">
        <f>IF(C52&gt;E52,"SI CUMLE","NO APLICA")</f>
        <v>NO APLICA</v>
      </c>
    </row>
    <row r="53" spans="2:6" ht="19.2" customHeight="1" x14ac:dyDescent="0.3">
      <c r="B53" s="84" t="s">
        <v>620</v>
      </c>
      <c r="C53" s="152">
        <v>2.7E-2</v>
      </c>
      <c r="D53" s="152">
        <v>2.8000000000000001E-2</v>
      </c>
      <c r="E53" s="146">
        <f t="shared" ref="E53:E57" si="4">1.4*((C53+D53)/2)</f>
        <v>3.85E-2</v>
      </c>
      <c r="F53" s="154" t="str">
        <f t="shared" ref="F53:F57" si="5">IF(C53&gt;E53,"SI CUMLE","NO APLICA")</f>
        <v>NO APLICA</v>
      </c>
    </row>
    <row r="54" spans="2:6" ht="19.2" customHeight="1" x14ac:dyDescent="0.3">
      <c r="B54" s="84" t="s">
        <v>621</v>
      </c>
      <c r="C54" s="152">
        <v>0.53</v>
      </c>
      <c r="D54" s="152">
        <v>0.53200000000000003</v>
      </c>
      <c r="E54" s="146">
        <f t="shared" si="4"/>
        <v>0.74339999999999995</v>
      </c>
      <c r="F54" s="154" t="str">
        <f t="shared" si="5"/>
        <v>NO APLICA</v>
      </c>
    </row>
    <row r="55" spans="2:6" ht="19.2" customHeight="1" x14ac:dyDescent="0.3">
      <c r="B55" s="84" t="s">
        <v>622</v>
      </c>
      <c r="C55" s="152">
        <v>0.52900000000000003</v>
      </c>
      <c r="D55" s="152">
        <v>0.51300000000000001</v>
      </c>
      <c r="E55" s="146">
        <f t="shared" si="4"/>
        <v>0.72939999999999994</v>
      </c>
      <c r="F55" s="154" t="str">
        <f t="shared" si="5"/>
        <v>NO APLICA</v>
      </c>
    </row>
    <row r="56" spans="2:6" ht="19.2" customHeight="1" x14ac:dyDescent="0.3">
      <c r="B56" s="84" t="s">
        <v>623</v>
      </c>
      <c r="C56" s="152">
        <v>0.52700000000000002</v>
      </c>
      <c r="D56" s="152">
        <v>0.51900000000000002</v>
      </c>
      <c r="E56" s="146">
        <f t="shared" si="4"/>
        <v>0.73219999999999996</v>
      </c>
      <c r="F56" s="154" t="str">
        <f t="shared" si="5"/>
        <v>NO APLICA</v>
      </c>
    </row>
    <row r="57" spans="2:6" ht="19.2" customHeight="1" x14ac:dyDescent="0.3">
      <c r="B57" s="84" t="s">
        <v>624</v>
      </c>
      <c r="C57" s="152">
        <v>0.53</v>
      </c>
      <c r="D57" s="152">
        <v>0.53200000000000003</v>
      </c>
      <c r="E57" s="146">
        <f t="shared" si="4"/>
        <v>0.74339999999999995</v>
      </c>
      <c r="F57" s="154" t="str">
        <f t="shared" si="5"/>
        <v>NO APLICA</v>
      </c>
    </row>
    <row r="61" spans="2:6" ht="21.6" customHeight="1" x14ac:dyDescent="0.3">
      <c r="B61" s="151"/>
      <c r="C61" s="145" t="s">
        <v>640</v>
      </c>
      <c r="D61" s="145" t="s">
        <v>639</v>
      </c>
      <c r="E61" s="232"/>
      <c r="F61" s="388" t="s">
        <v>632</v>
      </c>
    </row>
    <row r="62" spans="2:6" ht="24" customHeight="1" x14ac:dyDescent="0.3">
      <c r="B62" s="1"/>
      <c r="C62" s="144" t="s">
        <v>617</v>
      </c>
      <c r="D62" s="144" t="s">
        <v>618</v>
      </c>
      <c r="E62" s="390"/>
      <c r="F62" s="389"/>
    </row>
    <row r="63" spans="2:6" ht="19.2" customHeight="1" x14ac:dyDescent="0.3">
      <c r="B63" s="84" t="s">
        <v>619</v>
      </c>
      <c r="C63" s="152">
        <v>0.52700000000000002</v>
      </c>
      <c r="D63" s="152">
        <v>0.51900000000000002</v>
      </c>
      <c r="E63" s="146">
        <f>1.4*((C63+D63)/2)</f>
        <v>0.73219999999999996</v>
      </c>
      <c r="F63" s="154" t="str">
        <f>IF(C63&gt;E63,"SI CUMLE","NO APLICA")</f>
        <v>NO APLICA</v>
      </c>
    </row>
    <row r="64" spans="2:6" ht="19.2" customHeight="1" x14ac:dyDescent="0.3">
      <c r="B64" s="84" t="s">
        <v>620</v>
      </c>
      <c r="C64" s="152">
        <v>1.2999999999999999E-2</v>
      </c>
      <c r="D64" s="152">
        <v>2.3E-2</v>
      </c>
      <c r="E64" s="146">
        <f t="shared" ref="E64:E68" si="6">1.4*((C64+D64)/2)</f>
        <v>2.5199999999999997E-2</v>
      </c>
      <c r="F64" s="154" t="str">
        <f t="shared" ref="F64:F68" si="7">IF(C64&gt;E64,"SI CUMLE","NO APLICA")</f>
        <v>NO APLICA</v>
      </c>
    </row>
    <row r="65" spans="2:6" ht="19.2" customHeight="1" x14ac:dyDescent="0.3">
      <c r="B65" s="84" t="s">
        <v>621</v>
      </c>
      <c r="C65" s="152">
        <v>0.53</v>
      </c>
      <c r="D65" s="152">
        <v>0.53900000000000003</v>
      </c>
      <c r="E65" s="146">
        <f t="shared" si="6"/>
        <v>0.74829999999999997</v>
      </c>
      <c r="F65" s="154" t="str">
        <f t="shared" si="7"/>
        <v>NO APLICA</v>
      </c>
    </row>
    <row r="66" spans="2:6" ht="19.2" customHeight="1" x14ac:dyDescent="0.3">
      <c r="B66" s="84" t="s">
        <v>622</v>
      </c>
      <c r="C66" s="152">
        <v>0.52200000000000002</v>
      </c>
      <c r="D66" s="152">
        <v>0.46600000000000003</v>
      </c>
      <c r="E66" s="146">
        <f t="shared" si="6"/>
        <v>0.69159999999999999</v>
      </c>
      <c r="F66" s="154" t="str">
        <f t="shared" si="7"/>
        <v>NO APLICA</v>
      </c>
    </row>
    <row r="67" spans="2:6" ht="19.2" customHeight="1" x14ac:dyDescent="0.3">
      <c r="B67" s="84" t="s">
        <v>623</v>
      </c>
      <c r="C67" s="152">
        <v>0.52500000000000002</v>
      </c>
      <c r="D67" s="152">
        <v>0.5</v>
      </c>
      <c r="E67" s="146">
        <f t="shared" si="6"/>
        <v>0.71749999999999992</v>
      </c>
      <c r="F67" s="154" t="str">
        <f t="shared" si="7"/>
        <v>NO APLICA</v>
      </c>
    </row>
    <row r="68" spans="2:6" ht="19.2" customHeight="1" x14ac:dyDescent="0.3">
      <c r="B68" s="84" t="s">
        <v>624</v>
      </c>
      <c r="C68" s="152">
        <v>0.53</v>
      </c>
      <c r="D68" s="152">
        <v>0.53900000000000003</v>
      </c>
      <c r="E68" s="146">
        <f t="shared" si="6"/>
        <v>0.74829999999999997</v>
      </c>
      <c r="F68" s="154" t="str">
        <f t="shared" si="7"/>
        <v>NO APLICA</v>
      </c>
    </row>
    <row r="83" spans="2:6" ht="22.8" customHeight="1" x14ac:dyDescent="0.3">
      <c r="C83" s="185" t="s">
        <v>625</v>
      </c>
      <c r="D83" s="185"/>
      <c r="E83" s="185"/>
    </row>
    <row r="86" spans="2:6" ht="21.6" customHeight="1" x14ac:dyDescent="0.3">
      <c r="B86" s="151"/>
      <c r="C86" s="145" t="s">
        <v>635</v>
      </c>
      <c r="D86" s="145" t="s">
        <v>633</v>
      </c>
      <c r="E86" s="232"/>
      <c r="F86" s="388" t="s">
        <v>632</v>
      </c>
    </row>
    <row r="87" spans="2:6" ht="21.6" customHeight="1" x14ac:dyDescent="0.3">
      <c r="B87" s="1"/>
      <c r="C87" s="144" t="s">
        <v>617</v>
      </c>
      <c r="D87" s="144" t="s">
        <v>618</v>
      </c>
      <c r="E87" s="390"/>
      <c r="F87" s="389"/>
    </row>
    <row r="88" spans="2:6" ht="19.2" customHeight="1" x14ac:dyDescent="0.3">
      <c r="B88" s="84" t="s">
        <v>626</v>
      </c>
      <c r="C88" s="152">
        <v>0.58499999999999996</v>
      </c>
      <c r="D88" s="152">
        <v>0.44</v>
      </c>
      <c r="E88" s="146">
        <f>1.4*((C88+D88)/2)</f>
        <v>0.71749999999999992</v>
      </c>
      <c r="F88" s="154" t="str">
        <f>IF(C88&gt;E88,"SI CUMPLE","NO APLICA")</f>
        <v>NO APLICA</v>
      </c>
    </row>
    <row r="89" spans="2:6" ht="19.2" customHeight="1" x14ac:dyDescent="0.3">
      <c r="B89" s="84" t="s">
        <v>627</v>
      </c>
      <c r="C89" s="152">
        <v>0.13600000000000001</v>
      </c>
      <c r="D89" s="152">
        <v>9.8000000000000004E-2</v>
      </c>
      <c r="E89" s="146">
        <f t="shared" ref="E89:E93" si="8">1.4*((C89+D89)/2)</f>
        <v>0.1638</v>
      </c>
      <c r="F89" s="154" t="str">
        <f t="shared" ref="F89:F93" si="9">IF(C89&gt;E89,"SI CUMPLE","NO APLICA")</f>
        <v>NO APLICA</v>
      </c>
    </row>
    <row r="90" spans="2:6" ht="19.2" customHeight="1" x14ac:dyDescent="0.3">
      <c r="B90" s="84" t="s">
        <v>628</v>
      </c>
      <c r="C90" s="152">
        <v>0.71899999999999997</v>
      </c>
      <c r="D90" s="152">
        <v>0.35399999999999998</v>
      </c>
      <c r="E90" s="146">
        <f>1.4*((C90+D90)/2)</f>
        <v>0.75109999999999988</v>
      </c>
      <c r="F90" s="154" t="str">
        <f t="shared" si="9"/>
        <v>NO APLICA</v>
      </c>
    </row>
    <row r="91" spans="2:6" ht="19.2" customHeight="1" x14ac:dyDescent="0.3">
      <c r="B91" s="84" t="s">
        <v>629</v>
      </c>
      <c r="C91" s="152">
        <v>0.45300000000000001</v>
      </c>
      <c r="D91" s="152">
        <v>0.52900000000000003</v>
      </c>
      <c r="E91" s="146">
        <f t="shared" si="8"/>
        <v>0.6873999999999999</v>
      </c>
      <c r="F91" s="154" t="str">
        <f t="shared" si="9"/>
        <v>NO APLICA</v>
      </c>
    </row>
    <row r="92" spans="2:6" ht="19.2" customHeight="1" x14ac:dyDescent="0.3">
      <c r="B92" s="84" t="s">
        <v>630</v>
      </c>
      <c r="C92" s="152">
        <v>0.45300000000000001</v>
      </c>
      <c r="D92" s="152">
        <v>0.52900000000000003</v>
      </c>
      <c r="E92" s="146">
        <f t="shared" si="8"/>
        <v>0.6873999999999999</v>
      </c>
      <c r="F92" s="154" t="str">
        <f t="shared" si="9"/>
        <v>NO APLICA</v>
      </c>
    </row>
    <row r="93" spans="2:6" ht="19.2" customHeight="1" x14ac:dyDescent="0.3">
      <c r="B93" s="84" t="s">
        <v>631</v>
      </c>
      <c r="C93" s="152">
        <v>0.71899999999999997</v>
      </c>
      <c r="D93" s="152">
        <v>0.35399999999999998</v>
      </c>
      <c r="E93" s="146">
        <f t="shared" si="8"/>
        <v>0.75109999999999988</v>
      </c>
      <c r="F93" s="154" t="str">
        <f t="shared" si="9"/>
        <v>NO APLICA</v>
      </c>
    </row>
    <row r="97" spans="2:6" ht="21.6" customHeight="1" x14ac:dyDescent="0.3">
      <c r="B97" s="151"/>
      <c r="C97" s="145" t="s">
        <v>637</v>
      </c>
      <c r="D97" s="145" t="s">
        <v>638</v>
      </c>
      <c r="E97" s="232"/>
      <c r="F97" s="388" t="s">
        <v>632</v>
      </c>
    </row>
    <row r="98" spans="2:6" ht="21.6" customHeight="1" x14ac:dyDescent="0.3">
      <c r="B98" s="1"/>
      <c r="C98" s="144" t="s">
        <v>617</v>
      </c>
      <c r="D98" s="144" t="s">
        <v>618</v>
      </c>
      <c r="E98" s="390"/>
      <c r="F98" s="389"/>
    </row>
    <row r="99" spans="2:6" ht="19.2" customHeight="1" x14ac:dyDescent="0.3">
      <c r="B99" s="84" t="s">
        <v>626</v>
      </c>
      <c r="C99" s="152">
        <v>0.77600000000000002</v>
      </c>
      <c r="D99" s="152">
        <v>0.54800000000000004</v>
      </c>
      <c r="E99" s="146">
        <f>1.4*((C99+D99)/2)</f>
        <v>0.92679999999999996</v>
      </c>
      <c r="F99" s="154" t="str">
        <f>IF(C99&gt;E99,"SI CUMPLE","NO APLICA")</f>
        <v>NO APLICA</v>
      </c>
    </row>
    <row r="100" spans="2:6" ht="19.2" customHeight="1" x14ac:dyDescent="0.3">
      <c r="B100" s="84" t="s">
        <v>627</v>
      </c>
      <c r="C100" s="152">
        <v>0.16600000000000001</v>
      </c>
      <c r="D100" s="152">
        <v>7.9000000000000001E-2</v>
      </c>
      <c r="E100" s="146">
        <f t="shared" ref="E100:E104" si="10">1.4*((C100+D100)/2)</f>
        <v>0.17149999999999999</v>
      </c>
      <c r="F100" s="154" t="str">
        <f t="shared" ref="F100:F104" si="11">IF(C100&gt;E100,"SI CUMPLE","NO APLICA")</f>
        <v>NO APLICA</v>
      </c>
    </row>
    <row r="101" spans="2:6" ht="19.2" customHeight="1" x14ac:dyDescent="0.3">
      <c r="B101" s="84" t="s">
        <v>628</v>
      </c>
      <c r="C101" s="152">
        <v>0.94099999999999995</v>
      </c>
      <c r="D101" s="152">
        <v>0.625</v>
      </c>
      <c r="E101" s="146">
        <f t="shared" si="10"/>
        <v>1.0961999999999998</v>
      </c>
      <c r="F101" s="154" t="str">
        <f t="shared" si="11"/>
        <v>NO APLICA</v>
      </c>
    </row>
    <row r="102" spans="2:6" ht="19.2" customHeight="1" x14ac:dyDescent="0.3">
      <c r="B102" s="84" t="s">
        <v>629</v>
      </c>
      <c r="C102" s="152">
        <v>0.61199999999999999</v>
      </c>
      <c r="D102" s="152">
        <v>0.47199999999999998</v>
      </c>
      <c r="E102" s="146">
        <f t="shared" si="10"/>
        <v>0.75880000000000003</v>
      </c>
      <c r="F102" s="154" t="str">
        <f t="shared" si="11"/>
        <v>NO APLICA</v>
      </c>
    </row>
    <row r="103" spans="2:6" ht="19.2" customHeight="1" x14ac:dyDescent="0.3">
      <c r="B103" s="84" t="s">
        <v>630</v>
      </c>
      <c r="C103" s="152">
        <v>0.61199999999999999</v>
      </c>
      <c r="D103" s="152">
        <v>0.47199999999999998</v>
      </c>
      <c r="E103" s="146">
        <f>1.4*((C103+D103)/2)</f>
        <v>0.75880000000000003</v>
      </c>
      <c r="F103" s="154" t="str">
        <f>IF(C103&gt;E103,"SI CUMPLE","NO APLICA")</f>
        <v>NO APLICA</v>
      </c>
    </row>
    <row r="104" spans="2:6" ht="19.2" customHeight="1" x14ac:dyDescent="0.3">
      <c r="B104" s="84" t="s">
        <v>631</v>
      </c>
      <c r="C104" s="152">
        <v>0.94099999999999995</v>
      </c>
      <c r="D104" s="152">
        <v>0.625</v>
      </c>
      <c r="E104" s="146">
        <f t="shared" si="10"/>
        <v>1.0961999999999998</v>
      </c>
      <c r="F104" s="154" t="str">
        <f t="shared" si="11"/>
        <v>NO APLICA</v>
      </c>
    </row>
    <row r="108" spans="2:6" ht="21.6" customHeight="1" x14ac:dyDescent="0.3">
      <c r="B108" s="151"/>
      <c r="C108" s="145" t="s">
        <v>639</v>
      </c>
      <c r="D108" s="145" t="s">
        <v>634</v>
      </c>
      <c r="E108" s="232"/>
      <c r="F108" s="388" t="s">
        <v>632</v>
      </c>
    </row>
    <row r="109" spans="2:6" ht="21.6" customHeight="1" x14ac:dyDescent="0.3">
      <c r="B109" s="1"/>
      <c r="C109" s="144" t="s">
        <v>617</v>
      </c>
      <c r="D109" s="144" t="s">
        <v>618</v>
      </c>
      <c r="E109" s="390"/>
      <c r="F109" s="389"/>
    </row>
    <row r="110" spans="2:6" ht="19.2" customHeight="1" x14ac:dyDescent="0.3">
      <c r="B110" s="84" t="s">
        <v>626</v>
      </c>
      <c r="C110" s="152">
        <v>0.47599999999999998</v>
      </c>
      <c r="D110" s="152">
        <v>0.44</v>
      </c>
      <c r="E110" s="146">
        <f>1.4*((C110+D110)/2)</f>
        <v>0.64119999999999988</v>
      </c>
      <c r="F110" s="154" t="str">
        <f>IF(C110&gt;E110,"SI CUMPLE","NO APLICA")</f>
        <v>NO APLICA</v>
      </c>
    </row>
    <row r="111" spans="2:6" ht="19.2" customHeight="1" x14ac:dyDescent="0.3">
      <c r="B111" s="84" t="s">
        <v>627</v>
      </c>
      <c r="C111" s="152">
        <v>6.5000000000000002E-2</v>
      </c>
      <c r="D111" s="152">
        <v>0.106</v>
      </c>
      <c r="E111" s="146">
        <f t="shared" ref="E111:E115" si="12">1.4*((C111+D111)/2)</f>
        <v>0.11969999999999999</v>
      </c>
      <c r="F111" s="154" t="str">
        <f t="shared" ref="F111:F115" si="13">IF(C111&gt;E111,"SI CUMPLE","NO APLICA")</f>
        <v>NO APLICA</v>
      </c>
    </row>
    <row r="112" spans="2:6" ht="19.2" customHeight="1" x14ac:dyDescent="0.3">
      <c r="B112" s="84" t="s">
        <v>628</v>
      </c>
      <c r="C112" s="152">
        <v>0.44900000000000001</v>
      </c>
      <c r="D112" s="152">
        <v>0.36</v>
      </c>
      <c r="E112" s="146">
        <f t="shared" si="12"/>
        <v>0.56629999999999991</v>
      </c>
      <c r="F112" s="154" t="str">
        <f t="shared" si="13"/>
        <v>NO APLICA</v>
      </c>
    </row>
    <row r="113" spans="2:6" ht="19.2" customHeight="1" x14ac:dyDescent="0.3">
      <c r="B113" s="84" t="s">
        <v>629</v>
      </c>
      <c r="C113" s="152">
        <v>0.51100000000000001</v>
      </c>
      <c r="D113" s="152">
        <v>0.52900000000000003</v>
      </c>
      <c r="E113" s="146">
        <f t="shared" si="12"/>
        <v>0.72799999999999998</v>
      </c>
      <c r="F113" s="154" t="str">
        <f t="shared" si="13"/>
        <v>NO APLICA</v>
      </c>
    </row>
    <row r="114" spans="2:6" ht="19.2" customHeight="1" x14ac:dyDescent="0.3">
      <c r="B114" s="84" t="s">
        <v>630</v>
      </c>
      <c r="C114" s="152">
        <v>0.51100000000000001</v>
      </c>
      <c r="D114" s="152">
        <v>0.52900000000000003</v>
      </c>
      <c r="E114" s="146">
        <f>1.4*((C114+D114)/2)</f>
        <v>0.72799999999999998</v>
      </c>
      <c r="F114" s="154" t="str">
        <f>IF(C114&gt;E114,"SI CUMPLE","NO APLICA")</f>
        <v>NO APLICA</v>
      </c>
    </row>
    <row r="115" spans="2:6" ht="19.2" customHeight="1" x14ac:dyDescent="0.3">
      <c r="B115" s="84" t="s">
        <v>631</v>
      </c>
      <c r="C115" s="152">
        <v>0.44900000000000001</v>
      </c>
      <c r="D115" s="152">
        <v>0.36</v>
      </c>
      <c r="E115" s="146">
        <f t="shared" si="12"/>
        <v>0.56629999999999991</v>
      </c>
      <c r="F115" s="154" t="str">
        <f t="shared" si="13"/>
        <v>NO APLICA</v>
      </c>
    </row>
    <row r="119" spans="2:6" ht="21.6" customHeight="1" x14ac:dyDescent="0.3">
      <c r="B119" s="151"/>
      <c r="C119" s="145" t="s">
        <v>636</v>
      </c>
      <c r="D119" s="145" t="s">
        <v>640</v>
      </c>
      <c r="E119" s="232"/>
      <c r="F119" s="388" t="s">
        <v>632</v>
      </c>
    </row>
    <row r="120" spans="2:6" ht="21.6" customHeight="1" x14ac:dyDescent="0.3">
      <c r="B120" s="1"/>
      <c r="C120" s="144" t="s">
        <v>617</v>
      </c>
      <c r="D120" s="144" t="s">
        <v>618</v>
      </c>
      <c r="E120" s="390"/>
      <c r="F120" s="389"/>
    </row>
    <row r="121" spans="2:6" ht="19.2" customHeight="1" x14ac:dyDescent="0.3">
      <c r="B121" s="84" t="s">
        <v>626</v>
      </c>
      <c r="C121" s="152">
        <v>0.54800000000000004</v>
      </c>
      <c r="D121" s="152">
        <v>0.47499999999999998</v>
      </c>
      <c r="E121" s="146">
        <f>1.4*((C121+D121)/2)</f>
        <v>0.71610000000000007</v>
      </c>
      <c r="F121" s="154" t="str">
        <f>IF(C121&gt;E121,"SI CUMPLE","NO APLICA")</f>
        <v>NO APLICA</v>
      </c>
    </row>
    <row r="122" spans="2:6" ht="19.2" customHeight="1" x14ac:dyDescent="0.3">
      <c r="B122" s="84" t="s">
        <v>627</v>
      </c>
      <c r="C122" s="152">
        <v>7.5999999999999998E-2</v>
      </c>
      <c r="D122" s="152">
        <v>3.5999999999999997E-2</v>
      </c>
      <c r="E122" s="146">
        <f t="shared" ref="E122:E126" si="14">1.4*((C122+D122)/2)</f>
        <v>7.8399999999999984E-2</v>
      </c>
      <c r="F122" s="154" t="str">
        <f t="shared" ref="F122:F126" si="15">IF(C122&gt;E122,"SI CUMPLE","NO APLICA")</f>
        <v>NO APLICA</v>
      </c>
    </row>
    <row r="123" spans="2:6" ht="19.2" customHeight="1" x14ac:dyDescent="0.3">
      <c r="B123" s="84" t="s">
        <v>628</v>
      </c>
      <c r="C123" s="152">
        <v>0.624</v>
      </c>
      <c r="D123" s="152">
        <v>0.44</v>
      </c>
      <c r="E123" s="146">
        <f t="shared" si="14"/>
        <v>0.74480000000000002</v>
      </c>
      <c r="F123" s="154" t="str">
        <f t="shared" si="15"/>
        <v>NO APLICA</v>
      </c>
    </row>
    <row r="124" spans="2:6" ht="19.2" customHeight="1" x14ac:dyDescent="0.3">
      <c r="B124" s="84" t="s">
        <v>629</v>
      </c>
      <c r="C124" s="152">
        <v>0.47199999999999998</v>
      </c>
      <c r="D124" s="152">
        <v>0.51</v>
      </c>
      <c r="E124" s="146">
        <f t="shared" si="14"/>
        <v>0.6873999999999999</v>
      </c>
      <c r="F124" s="154" t="str">
        <f t="shared" si="15"/>
        <v>NO APLICA</v>
      </c>
    </row>
    <row r="125" spans="2:6" ht="19.2" customHeight="1" x14ac:dyDescent="0.3">
      <c r="B125" s="84" t="s">
        <v>630</v>
      </c>
      <c r="C125" s="152">
        <v>0.47199999999999998</v>
      </c>
      <c r="D125" s="152">
        <v>0.51</v>
      </c>
      <c r="E125" s="146">
        <f t="shared" si="14"/>
        <v>0.6873999999999999</v>
      </c>
      <c r="F125" s="154" t="str">
        <f t="shared" si="15"/>
        <v>NO APLICA</v>
      </c>
    </row>
    <row r="126" spans="2:6" ht="19.2" customHeight="1" x14ac:dyDescent="0.3">
      <c r="B126" s="84" t="s">
        <v>631</v>
      </c>
      <c r="C126" s="152">
        <v>0.624</v>
      </c>
      <c r="D126" s="152">
        <v>0.44</v>
      </c>
      <c r="E126" s="146">
        <f t="shared" si="14"/>
        <v>0.74480000000000002</v>
      </c>
      <c r="F126" s="154" t="str">
        <f t="shared" si="15"/>
        <v>NO APLICA</v>
      </c>
    </row>
    <row r="147" spans="1:1" s="392" customFormat="1" ht="6.6" customHeight="1" x14ac:dyDescent="0.3">
      <c r="A147" s="391"/>
    </row>
    <row r="167" s="393" customFormat="1" ht="6" customHeight="1" x14ac:dyDescent="0.3"/>
    <row r="187" spans="1:1" s="392" customFormat="1" ht="6" customHeight="1" x14ac:dyDescent="0.3">
      <c r="A187" s="391"/>
    </row>
  </sheetData>
  <mergeCells count="21">
    <mergeCell ref="C25:E25"/>
    <mergeCell ref="E28:E29"/>
    <mergeCell ref="F28:F29"/>
    <mergeCell ref="E39:E40"/>
    <mergeCell ref="F39:F40"/>
    <mergeCell ref="A187:XFD187"/>
    <mergeCell ref="E119:E120"/>
    <mergeCell ref="F119:F120"/>
    <mergeCell ref="E50:E51"/>
    <mergeCell ref="F50:F51"/>
    <mergeCell ref="E61:E62"/>
    <mergeCell ref="F61:F62"/>
    <mergeCell ref="E108:E109"/>
    <mergeCell ref="F108:F109"/>
    <mergeCell ref="E86:E87"/>
    <mergeCell ref="F86:F87"/>
    <mergeCell ref="E97:E98"/>
    <mergeCell ref="F97:F98"/>
    <mergeCell ref="A147:XFD147"/>
    <mergeCell ref="A167:XFD167"/>
    <mergeCell ref="C83:E83"/>
  </mergeCells>
  <conditionalFormatting sqref="F30:F35 F41:F46 F88:F93 F99:F104">
    <cfRule type="cellIs" dxfId="15" priority="14" operator="equal">
      <formula>"SI CUMPLE"</formula>
    </cfRule>
    <cfRule type="cellIs" dxfId="14" priority="15" operator="equal">
      <formula>"SI CUMPLE"</formula>
    </cfRule>
    <cfRule type="cellIs" dxfId="13" priority="16" operator="equal">
      <formula>"NO CUMPLE"</formula>
    </cfRule>
  </conditionalFormatting>
  <conditionalFormatting sqref="F121:F126">
    <cfRule type="cellIs" dxfId="12" priority="11" operator="equal">
      <formula>"SI CUMPLE"</formula>
    </cfRule>
    <cfRule type="cellIs" dxfId="11" priority="12" operator="equal">
      <formula>"SI CUMPLE"</formula>
    </cfRule>
    <cfRule type="cellIs" dxfId="10" priority="13" operator="equal">
      <formula>"NO CUMPLE"</formula>
    </cfRule>
  </conditionalFormatting>
  <conditionalFormatting sqref="F52:F57">
    <cfRule type="cellIs" dxfId="9" priority="8" operator="equal">
      <formula>"SI CUMPLE"</formula>
    </cfRule>
    <cfRule type="cellIs" dxfId="8" priority="9" operator="equal">
      <formula>"SI CUMPLE"</formula>
    </cfRule>
    <cfRule type="cellIs" dxfId="7" priority="10" operator="equal">
      <formula>"NO CUMPLE"</formula>
    </cfRule>
  </conditionalFormatting>
  <conditionalFormatting sqref="F63:F68">
    <cfRule type="cellIs" dxfId="6" priority="5" operator="equal">
      <formula>"SI CUMPLE"</formula>
    </cfRule>
    <cfRule type="cellIs" dxfId="5" priority="6" operator="equal">
      <formula>"SI CUMPLE"</formula>
    </cfRule>
    <cfRule type="cellIs" dxfId="4" priority="7" operator="equal">
      <formula>"NO CUMPLE"</formula>
    </cfRule>
  </conditionalFormatting>
  <conditionalFormatting sqref="F110:F115">
    <cfRule type="cellIs" dxfId="3" priority="2" operator="equal">
      <formula>"SI CUMPLE"</formula>
    </cfRule>
    <cfRule type="cellIs" dxfId="2" priority="3" operator="equal">
      <formula>"SI CUMPLE"</formula>
    </cfRule>
    <cfRule type="cellIs" dxfId="1" priority="4" operator="equal">
      <formula>"NO CUMPLE"</formula>
    </cfRule>
  </conditionalFormatting>
  <conditionalFormatting sqref="F30:F35 F41:F46 F52:F57 F63:F68 F88:F93 F99:F104 F110:F115 F121:F126">
    <cfRule type="cellIs" dxfId="0" priority="1" operator="equal">
      <formula>"NO APLICA"</formula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2BC40-C490-4FA1-8004-D3234390E416}">
  <dimension ref="B1:F28"/>
  <sheetViews>
    <sheetView showGridLines="0" tabSelected="1" topLeftCell="A10" workbookViewId="0">
      <selection activeCell="B22" sqref="B22:C28"/>
    </sheetView>
  </sheetViews>
  <sheetFormatPr baseColWidth="10" defaultRowHeight="14.4" x14ac:dyDescent="0.3"/>
  <cols>
    <col min="2" max="2" width="16.77734375" customWidth="1"/>
    <col min="3" max="3" width="18.6640625" customWidth="1"/>
    <col min="4" max="4" width="14" customWidth="1"/>
    <col min="5" max="5" width="8.21875" customWidth="1"/>
    <col min="6" max="6" width="17.77734375" customWidth="1"/>
    <col min="7" max="16383" width="0" hidden="1" customWidth="1"/>
  </cols>
  <sheetData>
    <row r="1" spans="2:6" ht="22.8" customHeight="1" x14ac:dyDescent="0.3"/>
    <row r="2" spans="2:6" x14ac:dyDescent="0.3">
      <c r="B2" s="185" t="s">
        <v>641</v>
      </c>
      <c r="C2" s="185"/>
      <c r="D2" s="185"/>
      <c r="E2" s="185"/>
      <c r="F2" s="185"/>
    </row>
    <row r="3" spans="2:6" x14ac:dyDescent="0.3">
      <c r="B3" s="185"/>
      <c r="C3" s="185"/>
      <c r="D3" s="185"/>
      <c r="E3" s="185"/>
      <c r="F3" s="185"/>
    </row>
    <row r="8" spans="2:6" ht="18" x14ac:dyDescent="0.3">
      <c r="B8" s="324" t="s">
        <v>642</v>
      </c>
      <c r="C8" s="324"/>
      <c r="D8" s="148" t="s">
        <v>643</v>
      </c>
      <c r="E8" s="147" t="s">
        <v>61</v>
      </c>
      <c r="F8" s="148" t="s">
        <v>644</v>
      </c>
    </row>
    <row r="9" spans="2:6" ht="19.2" customHeight="1" x14ac:dyDescent="0.3">
      <c r="B9" s="386" t="s">
        <v>645</v>
      </c>
      <c r="C9" s="386"/>
      <c r="D9" s="136">
        <f>'METODO F.H.E '!I139</f>
        <v>1076.0094293024999</v>
      </c>
      <c r="E9" s="149">
        <f>'METODO F.H.E '!$S$89</f>
        <v>4.5</v>
      </c>
      <c r="F9" s="136">
        <f>D9/E9</f>
        <v>239.11320651166665</v>
      </c>
    </row>
    <row r="10" spans="2:6" ht="19.2" customHeight="1" x14ac:dyDescent="0.3">
      <c r="B10" s="394"/>
      <c r="C10" s="394"/>
      <c r="D10" s="395" t="s">
        <v>646</v>
      </c>
      <c r="E10" s="395"/>
      <c r="F10" s="156">
        <f>SUM(F9:F9)</f>
        <v>239.11320651166665</v>
      </c>
    </row>
    <row r="11" spans="2:6" x14ac:dyDescent="0.3">
      <c r="D11" s="157"/>
    </row>
    <row r="13" spans="2:6" ht="15" customHeight="1" x14ac:dyDescent="0.3"/>
    <row r="17" spans="2:3" ht="21.6" customHeight="1" x14ac:dyDescent="0.3">
      <c r="B17" s="324" t="s">
        <v>647</v>
      </c>
      <c r="C17" s="324"/>
    </row>
    <row r="18" spans="2:3" ht="15.6" x14ac:dyDescent="0.3">
      <c r="B18" s="120" t="s">
        <v>117</v>
      </c>
      <c r="C18" s="120">
        <v>44.6</v>
      </c>
    </row>
    <row r="19" spans="2:3" ht="15.6" x14ac:dyDescent="0.3">
      <c r="B19" s="120" t="s">
        <v>118</v>
      </c>
      <c r="C19" s="120">
        <v>15.87</v>
      </c>
    </row>
    <row r="22" spans="2:3" ht="34.799999999999997" customHeight="1" x14ac:dyDescent="0.3">
      <c r="B22" s="223" t="s">
        <v>648</v>
      </c>
      <c r="C22" s="223"/>
    </row>
    <row r="23" spans="2:3" ht="15.6" x14ac:dyDescent="0.3">
      <c r="B23" s="120" t="s">
        <v>650</v>
      </c>
      <c r="C23" s="150">
        <f>'METODO F.H.E '!W139+'UMBRAL DAÑO  '!W143</f>
        <v>239.11320651166662</v>
      </c>
    </row>
    <row r="24" spans="2:3" ht="15.6" x14ac:dyDescent="0.3">
      <c r="B24" s="120" t="s">
        <v>651</v>
      </c>
      <c r="C24" s="150">
        <f>C23</f>
        <v>239.11320651166662</v>
      </c>
    </row>
    <row r="25" spans="2:3" ht="15.6" x14ac:dyDescent="0.3">
      <c r="B25" s="120" t="s">
        <v>124</v>
      </c>
      <c r="C25" s="121">
        <f>C18*5%</f>
        <v>2.23</v>
      </c>
    </row>
    <row r="26" spans="2:3" x14ac:dyDescent="0.3">
      <c r="B26" s="120" t="s">
        <v>125</v>
      </c>
      <c r="C26" s="121">
        <f>C19*5%</f>
        <v>0.79349999999999998</v>
      </c>
    </row>
    <row r="27" spans="2:3" ht="15.6" x14ac:dyDescent="0.3">
      <c r="B27" s="120" t="s">
        <v>652</v>
      </c>
      <c r="C27" s="122">
        <f>C23*C26</f>
        <v>189.73632936700747</v>
      </c>
    </row>
    <row r="28" spans="2:3" ht="15.6" x14ac:dyDescent="0.3">
      <c r="B28" s="120" t="s">
        <v>653</v>
      </c>
      <c r="C28" s="122">
        <f>C24*C25</f>
        <v>533.22245052101653</v>
      </c>
    </row>
  </sheetData>
  <mergeCells count="7">
    <mergeCell ref="B17:C17"/>
    <mergeCell ref="B22:C22"/>
    <mergeCell ref="B2:F3"/>
    <mergeCell ref="B8:C8"/>
    <mergeCell ref="B9:C9"/>
    <mergeCell ref="B10:C10"/>
    <mergeCell ref="D10:E10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074D4-3F7A-4B0F-B422-C8A3969A954D}">
  <dimension ref="C4:S39"/>
  <sheetViews>
    <sheetView topLeftCell="E1" workbookViewId="0">
      <selection activeCell="U6" sqref="U6"/>
    </sheetView>
  </sheetViews>
  <sheetFormatPr baseColWidth="10" defaultRowHeight="14.4" x14ac:dyDescent="0.3"/>
  <cols>
    <col min="18" max="18" width="7.109375" customWidth="1"/>
  </cols>
  <sheetData>
    <row r="4" spans="3:19" ht="22.2" customHeight="1" x14ac:dyDescent="0.3">
      <c r="C4" s="324" t="s">
        <v>656</v>
      </c>
      <c r="D4" s="324"/>
      <c r="E4" s="324"/>
      <c r="F4" s="324"/>
      <c r="G4" s="324"/>
      <c r="H4" s="324"/>
      <c r="I4" s="324"/>
      <c r="J4" s="324"/>
      <c r="L4" s="324" t="s">
        <v>656</v>
      </c>
      <c r="M4" s="324"/>
      <c r="N4" s="324"/>
      <c r="O4" s="324"/>
      <c r="P4" s="324"/>
      <c r="Q4" s="324"/>
      <c r="R4" s="324"/>
      <c r="S4" s="324"/>
    </row>
    <row r="5" spans="3:19" x14ac:dyDescent="0.3">
      <c r="C5" s="398"/>
      <c r="D5" s="399"/>
      <c r="E5" s="399"/>
      <c r="F5" s="399"/>
      <c r="G5" s="399"/>
      <c r="H5" s="399"/>
      <c r="I5" s="399"/>
      <c r="J5" s="400"/>
      <c r="L5" s="398"/>
      <c r="M5" s="399"/>
      <c r="N5" s="399"/>
      <c r="O5" s="399"/>
      <c r="P5" s="399"/>
      <c r="Q5" s="399"/>
      <c r="R5" s="399"/>
      <c r="S5" s="400"/>
    </row>
    <row r="6" spans="3:19" x14ac:dyDescent="0.3">
      <c r="C6" s="401"/>
      <c r="D6" s="402"/>
      <c r="E6" s="402"/>
      <c r="F6" s="402"/>
      <c r="G6" s="402"/>
      <c r="H6" s="402"/>
      <c r="I6" s="402"/>
      <c r="J6" s="396"/>
      <c r="L6" s="401"/>
      <c r="M6" s="402"/>
      <c r="N6" s="402"/>
      <c r="O6" s="402"/>
      <c r="P6" s="402"/>
      <c r="Q6" s="402"/>
      <c r="R6" s="402"/>
      <c r="S6" s="396"/>
    </row>
    <row r="7" spans="3:19" x14ac:dyDescent="0.3">
      <c r="C7" s="401"/>
      <c r="D7" s="402"/>
      <c r="E7" s="402"/>
      <c r="F7" s="402"/>
      <c r="G7" s="402"/>
      <c r="H7" s="402"/>
      <c r="I7" s="402"/>
      <c r="J7" s="396"/>
      <c r="L7" s="401"/>
      <c r="M7" s="402"/>
      <c r="N7" s="402"/>
      <c r="O7" s="402"/>
      <c r="P7" s="402"/>
      <c r="Q7" s="402"/>
      <c r="R7" s="402"/>
      <c r="S7" s="396"/>
    </row>
    <row r="8" spans="3:19" x14ac:dyDescent="0.3">
      <c r="C8" s="401"/>
      <c r="D8" s="402"/>
      <c r="E8" s="402"/>
      <c r="F8" s="402"/>
      <c r="G8" s="402"/>
      <c r="H8" s="402"/>
      <c r="I8" s="402"/>
      <c r="J8" s="396"/>
      <c r="L8" s="401"/>
      <c r="M8" s="402"/>
      <c r="N8" s="402"/>
      <c r="O8" s="402"/>
      <c r="P8" s="402"/>
      <c r="Q8" s="402"/>
      <c r="R8" s="402"/>
      <c r="S8" s="396"/>
    </row>
    <row r="9" spans="3:19" x14ac:dyDescent="0.3">
      <c r="C9" s="401"/>
      <c r="D9" s="402"/>
      <c r="E9" s="402"/>
      <c r="F9" s="402"/>
      <c r="G9" s="402"/>
      <c r="H9" s="402"/>
      <c r="I9" s="402"/>
      <c r="J9" s="396"/>
      <c r="L9" s="401"/>
      <c r="M9" s="402"/>
      <c r="N9" s="402"/>
      <c r="O9" s="402"/>
      <c r="P9" s="402"/>
      <c r="Q9" s="402"/>
      <c r="R9" s="402"/>
      <c r="S9" s="396"/>
    </row>
    <row r="10" spans="3:19" x14ac:dyDescent="0.3">
      <c r="C10" s="401"/>
      <c r="D10" s="402"/>
      <c r="E10" s="402"/>
      <c r="F10" s="402"/>
      <c r="G10" s="402"/>
      <c r="H10" s="402"/>
      <c r="I10" s="402"/>
      <c r="J10" s="396"/>
      <c r="L10" s="401"/>
      <c r="M10" s="402"/>
      <c r="N10" s="402"/>
      <c r="O10" s="402"/>
      <c r="P10" s="402"/>
      <c r="Q10" s="402"/>
      <c r="R10" s="402"/>
      <c r="S10" s="396"/>
    </row>
    <row r="11" spans="3:19" x14ac:dyDescent="0.3">
      <c r="C11" s="401"/>
      <c r="D11" s="402"/>
      <c r="E11" s="402"/>
      <c r="F11" s="402"/>
      <c r="G11" s="402"/>
      <c r="H11" s="402"/>
      <c r="I11" s="402"/>
      <c r="J11" s="396"/>
      <c r="L11" s="401"/>
      <c r="M11" s="402"/>
      <c r="N11" s="402"/>
      <c r="O11" s="402"/>
      <c r="P11" s="402"/>
      <c r="Q11" s="402"/>
      <c r="R11" s="402"/>
      <c r="S11" s="396"/>
    </row>
    <row r="12" spans="3:19" x14ac:dyDescent="0.3">
      <c r="C12" s="401"/>
      <c r="D12" s="402"/>
      <c r="E12" s="402"/>
      <c r="F12" s="402"/>
      <c r="G12" s="402"/>
      <c r="H12" s="402"/>
      <c r="I12" s="402"/>
      <c r="J12" s="396"/>
      <c r="L12" s="401"/>
      <c r="M12" s="402"/>
      <c r="N12" s="402"/>
      <c r="O12" s="402"/>
      <c r="P12" s="402"/>
      <c r="Q12" s="402"/>
      <c r="R12" s="402"/>
      <c r="S12" s="396"/>
    </row>
    <row r="13" spans="3:19" x14ac:dyDescent="0.3">
      <c r="C13" s="401"/>
      <c r="D13" s="402"/>
      <c r="E13" s="402"/>
      <c r="F13" s="402"/>
      <c r="G13" s="402"/>
      <c r="H13" s="402"/>
      <c r="I13" s="402"/>
      <c r="J13" s="396"/>
      <c r="L13" s="401"/>
      <c r="M13" s="402"/>
      <c r="N13" s="402"/>
      <c r="O13" s="402"/>
      <c r="P13" s="402"/>
      <c r="Q13" s="402"/>
      <c r="R13" s="402"/>
      <c r="S13" s="396"/>
    </row>
    <row r="14" spans="3:19" x14ac:dyDescent="0.3">
      <c r="C14" s="401"/>
      <c r="D14" s="402"/>
      <c r="E14" s="402"/>
      <c r="F14" s="402"/>
      <c r="G14" s="402"/>
      <c r="H14" s="402"/>
      <c r="I14" s="402"/>
      <c r="J14" s="396"/>
      <c r="L14" s="401"/>
      <c r="M14" s="402"/>
      <c r="N14" s="402"/>
      <c r="O14" s="402"/>
      <c r="P14" s="402"/>
      <c r="Q14" s="402"/>
      <c r="R14" s="402"/>
      <c r="S14" s="396"/>
    </row>
    <row r="15" spans="3:19" x14ac:dyDescent="0.3">
      <c r="C15" s="401"/>
      <c r="D15" s="402"/>
      <c r="E15" s="402"/>
      <c r="F15" s="402"/>
      <c r="G15" s="402"/>
      <c r="H15" s="402"/>
      <c r="I15" s="402"/>
      <c r="J15" s="396"/>
      <c r="L15" s="401"/>
      <c r="M15" s="402"/>
      <c r="N15" s="402"/>
      <c r="O15" s="402"/>
      <c r="P15" s="402"/>
      <c r="Q15" s="402"/>
      <c r="R15" s="402"/>
      <c r="S15" s="396"/>
    </row>
    <row r="16" spans="3:19" x14ac:dyDescent="0.3">
      <c r="C16" s="401"/>
      <c r="D16" s="402"/>
      <c r="E16" s="402"/>
      <c r="F16" s="402"/>
      <c r="G16" s="402"/>
      <c r="H16" s="402"/>
      <c r="I16" s="402"/>
      <c r="J16" s="396"/>
      <c r="L16" s="401"/>
      <c r="M16" s="402"/>
      <c r="N16" s="402"/>
      <c r="O16" s="402"/>
      <c r="P16" s="402"/>
      <c r="Q16" s="402"/>
      <c r="R16" s="402"/>
      <c r="S16" s="396"/>
    </row>
    <row r="17" spans="3:19" x14ac:dyDescent="0.3">
      <c r="C17" s="401"/>
      <c r="D17" s="402"/>
      <c r="E17" s="402"/>
      <c r="F17" s="402"/>
      <c r="G17" s="402"/>
      <c r="H17" s="402"/>
      <c r="I17" s="402"/>
      <c r="J17" s="396"/>
      <c r="L17" s="401"/>
      <c r="M17" s="402"/>
      <c r="N17" s="402"/>
      <c r="O17" s="402"/>
      <c r="P17" s="402"/>
      <c r="Q17" s="402"/>
      <c r="R17" s="402"/>
      <c r="S17" s="396"/>
    </row>
    <row r="18" spans="3:19" x14ac:dyDescent="0.3">
      <c r="C18" s="401"/>
      <c r="D18" s="402"/>
      <c r="E18" s="402"/>
      <c r="F18" s="402"/>
      <c r="G18" s="402"/>
      <c r="H18" s="402"/>
      <c r="I18" s="402"/>
      <c r="J18" s="396"/>
      <c r="L18" s="401"/>
      <c r="M18" s="402"/>
      <c r="N18" s="402"/>
      <c r="O18" s="402"/>
      <c r="P18" s="402"/>
      <c r="Q18" s="402"/>
      <c r="R18" s="402"/>
      <c r="S18" s="396"/>
    </row>
    <row r="19" spans="3:19" x14ac:dyDescent="0.3">
      <c r="C19" s="401"/>
      <c r="D19" s="402"/>
      <c r="E19" s="402"/>
      <c r="F19" s="402"/>
      <c r="G19" s="402"/>
      <c r="H19" s="402"/>
      <c r="I19" s="402"/>
      <c r="J19" s="396"/>
      <c r="L19" s="401"/>
      <c r="M19" s="402"/>
      <c r="N19" s="402"/>
      <c r="O19" s="402"/>
      <c r="P19" s="402"/>
      <c r="Q19" s="402"/>
      <c r="R19" s="402"/>
      <c r="S19" s="396"/>
    </row>
    <row r="20" spans="3:19" x14ac:dyDescent="0.3">
      <c r="C20" s="401"/>
      <c r="D20" s="402"/>
      <c r="E20" s="402"/>
      <c r="F20" s="402"/>
      <c r="G20" s="402"/>
      <c r="H20" s="402"/>
      <c r="I20" s="402"/>
      <c r="J20" s="396"/>
      <c r="L20" s="401"/>
      <c r="M20" s="402"/>
      <c r="N20" s="402"/>
      <c r="O20" s="402"/>
      <c r="P20" s="402"/>
      <c r="Q20" s="402"/>
      <c r="R20" s="402"/>
      <c r="S20" s="396"/>
    </row>
    <row r="21" spans="3:19" x14ac:dyDescent="0.3">
      <c r="C21" s="403"/>
      <c r="D21" s="404"/>
      <c r="E21" s="404"/>
      <c r="F21" s="404"/>
      <c r="G21" s="404"/>
      <c r="H21" s="404"/>
      <c r="I21" s="404"/>
      <c r="J21" s="405"/>
      <c r="L21" s="403"/>
      <c r="M21" s="404"/>
      <c r="N21" s="404"/>
      <c r="O21" s="404"/>
      <c r="P21" s="404"/>
      <c r="Q21" s="404"/>
      <c r="R21" s="404"/>
      <c r="S21" s="405"/>
    </row>
    <row r="22" spans="3:19" ht="22.8" customHeight="1" x14ac:dyDescent="0.3">
      <c r="C22" s="324" t="s">
        <v>657</v>
      </c>
      <c r="D22" s="324"/>
      <c r="E22" s="324"/>
      <c r="F22" s="324"/>
      <c r="G22" s="324"/>
      <c r="H22" s="324"/>
      <c r="I22" s="324"/>
      <c r="J22" s="324"/>
      <c r="L22" s="324" t="s">
        <v>657</v>
      </c>
      <c r="M22" s="324"/>
      <c r="N22" s="324"/>
      <c r="O22" s="324"/>
      <c r="P22" s="324"/>
      <c r="Q22" s="324"/>
      <c r="R22" s="324"/>
      <c r="S22" s="324"/>
    </row>
    <row r="23" spans="3:19" x14ac:dyDescent="0.3">
      <c r="C23" s="251"/>
      <c r="D23" s="251"/>
      <c r="E23" s="251"/>
      <c r="F23" s="251"/>
      <c r="G23" s="251"/>
      <c r="H23" s="251"/>
      <c r="I23" s="251"/>
      <c r="J23" s="251"/>
      <c r="L23" s="251"/>
      <c r="M23" s="251"/>
      <c r="N23" s="251"/>
      <c r="O23" s="251"/>
      <c r="P23" s="251"/>
      <c r="Q23" s="251"/>
      <c r="R23" s="251"/>
      <c r="S23" s="251"/>
    </row>
    <row r="24" spans="3:19" x14ac:dyDescent="0.3">
      <c r="C24" s="251"/>
      <c r="D24" s="251"/>
      <c r="E24" s="251"/>
      <c r="F24" s="251"/>
      <c r="G24" s="251"/>
      <c r="H24" s="251"/>
      <c r="I24" s="251"/>
      <c r="J24" s="251"/>
      <c r="L24" s="251"/>
      <c r="M24" s="251"/>
      <c r="N24" s="251"/>
      <c r="O24" s="251"/>
      <c r="P24" s="251"/>
      <c r="Q24" s="251"/>
      <c r="R24" s="251"/>
      <c r="S24" s="251"/>
    </row>
    <row r="25" spans="3:19" x14ac:dyDescent="0.3">
      <c r="C25" s="251"/>
      <c r="D25" s="251"/>
      <c r="E25" s="251"/>
      <c r="F25" s="251"/>
      <c r="G25" s="251"/>
      <c r="H25" s="251"/>
      <c r="I25" s="251"/>
      <c r="J25" s="251"/>
      <c r="L25" s="251"/>
      <c r="M25" s="251"/>
      <c r="N25" s="251"/>
      <c r="O25" s="251"/>
      <c r="P25" s="251"/>
      <c r="Q25" s="251"/>
      <c r="R25" s="251"/>
      <c r="S25" s="251"/>
    </row>
    <row r="26" spans="3:19" x14ac:dyDescent="0.3">
      <c r="C26" s="251"/>
      <c r="D26" s="251"/>
      <c r="E26" s="251"/>
      <c r="F26" s="251"/>
      <c r="G26" s="251"/>
      <c r="H26" s="251"/>
      <c r="I26" s="251"/>
      <c r="J26" s="251"/>
      <c r="L26" s="251"/>
      <c r="M26" s="251"/>
      <c r="N26" s="251"/>
      <c r="O26" s="251"/>
      <c r="P26" s="251"/>
      <c r="Q26" s="251"/>
      <c r="R26" s="251"/>
      <c r="S26" s="251"/>
    </row>
    <row r="27" spans="3:19" x14ac:dyDescent="0.3">
      <c r="C27" s="251"/>
      <c r="D27" s="251"/>
      <c r="E27" s="251"/>
      <c r="F27" s="251"/>
      <c r="G27" s="251"/>
      <c r="H27" s="251"/>
      <c r="I27" s="251"/>
      <c r="J27" s="251"/>
      <c r="L27" s="251"/>
      <c r="M27" s="251"/>
      <c r="N27" s="251"/>
      <c r="O27" s="251"/>
      <c r="P27" s="251"/>
      <c r="Q27" s="251"/>
      <c r="R27" s="251"/>
      <c r="S27" s="251"/>
    </row>
    <row r="28" spans="3:19" x14ac:dyDescent="0.3">
      <c r="C28" s="251"/>
      <c r="D28" s="251"/>
      <c r="E28" s="251"/>
      <c r="F28" s="251"/>
      <c r="G28" s="251"/>
      <c r="H28" s="251"/>
      <c r="I28" s="251"/>
      <c r="J28" s="251"/>
      <c r="L28" s="251"/>
      <c r="M28" s="251"/>
      <c r="N28" s="251"/>
      <c r="O28" s="251"/>
      <c r="P28" s="251"/>
      <c r="Q28" s="251"/>
      <c r="R28" s="251"/>
      <c r="S28" s="251"/>
    </row>
    <row r="29" spans="3:19" x14ac:dyDescent="0.3">
      <c r="C29" s="251"/>
      <c r="D29" s="251"/>
      <c r="E29" s="251"/>
      <c r="F29" s="251"/>
      <c r="G29" s="251"/>
      <c r="H29" s="251"/>
      <c r="I29" s="251"/>
      <c r="J29" s="251"/>
      <c r="L29" s="251"/>
      <c r="M29" s="251"/>
      <c r="N29" s="251"/>
      <c r="O29" s="251"/>
      <c r="P29" s="251"/>
      <c r="Q29" s="251"/>
      <c r="R29" s="251"/>
      <c r="S29" s="251"/>
    </row>
    <row r="30" spans="3:19" x14ac:dyDescent="0.3">
      <c r="C30" s="251"/>
      <c r="D30" s="251"/>
      <c r="E30" s="251"/>
      <c r="F30" s="251"/>
      <c r="G30" s="251"/>
      <c r="H30" s="251"/>
      <c r="I30" s="251"/>
      <c r="J30" s="251"/>
      <c r="L30" s="251"/>
      <c r="M30" s="251"/>
      <c r="N30" s="251"/>
      <c r="O30" s="251"/>
      <c r="P30" s="251"/>
      <c r="Q30" s="251"/>
      <c r="R30" s="251"/>
      <c r="S30" s="251"/>
    </row>
    <row r="31" spans="3:19" x14ac:dyDescent="0.3">
      <c r="C31" s="251"/>
      <c r="D31" s="251"/>
      <c r="E31" s="251"/>
      <c r="F31" s="251"/>
      <c r="G31" s="251"/>
      <c r="H31" s="251"/>
      <c r="I31" s="251"/>
      <c r="J31" s="251"/>
      <c r="L31" s="251"/>
      <c r="M31" s="251"/>
      <c r="N31" s="251"/>
      <c r="O31" s="251"/>
      <c r="P31" s="251"/>
      <c r="Q31" s="251"/>
      <c r="R31" s="251"/>
      <c r="S31" s="251"/>
    </row>
    <row r="32" spans="3:19" x14ac:dyDescent="0.3">
      <c r="C32" s="251"/>
      <c r="D32" s="251"/>
      <c r="E32" s="251"/>
      <c r="F32" s="251"/>
      <c r="G32" s="251"/>
      <c r="H32" s="251"/>
      <c r="I32" s="251"/>
      <c r="J32" s="251"/>
      <c r="L32" s="251"/>
      <c r="M32" s="251"/>
      <c r="N32" s="251"/>
      <c r="O32" s="251"/>
      <c r="P32" s="251"/>
      <c r="Q32" s="251"/>
      <c r="R32" s="251"/>
      <c r="S32" s="251"/>
    </row>
    <row r="33" spans="3:19" x14ac:dyDescent="0.3">
      <c r="C33" s="251"/>
      <c r="D33" s="251"/>
      <c r="E33" s="251"/>
      <c r="F33" s="251"/>
      <c r="G33" s="251"/>
      <c r="H33" s="251"/>
      <c r="I33" s="251"/>
      <c r="J33" s="251"/>
      <c r="L33" s="251"/>
      <c r="M33" s="251"/>
      <c r="N33" s="251"/>
      <c r="O33" s="251"/>
      <c r="P33" s="251"/>
      <c r="Q33" s="251"/>
      <c r="R33" s="251"/>
      <c r="S33" s="251"/>
    </row>
    <row r="34" spans="3:19" x14ac:dyDescent="0.3">
      <c r="C34" s="251"/>
      <c r="D34" s="251"/>
      <c r="E34" s="251"/>
      <c r="F34" s="251"/>
      <c r="G34" s="251"/>
      <c r="H34" s="251"/>
      <c r="I34" s="251"/>
      <c r="J34" s="251"/>
      <c r="L34" s="251"/>
      <c r="M34" s="251"/>
      <c r="N34" s="251"/>
      <c r="O34" s="251"/>
      <c r="P34" s="251"/>
      <c r="Q34" s="251"/>
      <c r="R34" s="251"/>
      <c r="S34" s="251"/>
    </row>
    <row r="35" spans="3:19" x14ac:dyDescent="0.3">
      <c r="C35" s="251"/>
      <c r="D35" s="251"/>
      <c r="E35" s="251"/>
      <c r="F35" s="251"/>
      <c r="G35" s="251"/>
      <c r="H35" s="251"/>
      <c r="I35" s="251"/>
      <c r="J35" s="251"/>
      <c r="L35" s="251"/>
      <c r="M35" s="251"/>
      <c r="N35" s="251"/>
      <c r="O35" s="251"/>
      <c r="P35" s="251"/>
      <c r="Q35" s="251"/>
      <c r="R35" s="251"/>
      <c r="S35" s="251"/>
    </row>
    <row r="36" spans="3:19" x14ac:dyDescent="0.3">
      <c r="C36" s="251"/>
      <c r="D36" s="251"/>
      <c r="E36" s="251"/>
      <c r="F36" s="251"/>
      <c r="G36" s="251"/>
      <c r="H36" s="251"/>
      <c r="I36" s="251"/>
      <c r="J36" s="251"/>
      <c r="L36" s="251"/>
      <c r="M36" s="251"/>
      <c r="N36" s="251"/>
      <c r="O36" s="251"/>
      <c r="P36" s="251"/>
      <c r="Q36" s="251"/>
      <c r="R36" s="251"/>
      <c r="S36" s="251"/>
    </row>
    <row r="37" spans="3:19" x14ac:dyDescent="0.3">
      <c r="C37" s="251"/>
      <c r="D37" s="251"/>
      <c r="E37" s="251"/>
      <c r="F37" s="251"/>
      <c r="G37" s="251"/>
      <c r="H37" s="251"/>
      <c r="I37" s="251"/>
      <c r="J37" s="251"/>
      <c r="L37" s="251"/>
      <c r="M37" s="251"/>
      <c r="N37" s="251"/>
      <c r="O37" s="251"/>
      <c r="P37" s="251"/>
      <c r="Q37" s="251"/>
      <c r="R37" s="251"/>
      <c r="S37" s="251"/>
    </row>
    <row r="38" spans="3:19" x14ac:dyDescent="0.3">
      <c r="C38" s="251"/>
      <c r="D38" s="251"/>
      <c r="E38" s="251"/>
      <c r="F38" s="251"/>
      <c r="G38" s="251"/>
      <c r="H38" s="251"/>
      <c r="I38" s="251"/>
      <c r="J38" s="251"/>
      <c r="L38" s="251"/>
      <c r="M38" s="251"/>
      <c r="N38" s="251"/>
      <c r="O38" s="251"/>
      <c r="P38" s="251"/>
      <c r="Q38" s="251"/>
      <c r="R38" s="251"/>
      <c r="S38" s="251"/>
    </row>
    <row r="39" spans="3:19" x14ac:dyDescent="0.3">
      <c r="C39" s="251"/>
      <c r="D39" s="251"/>
      <c r="E39" s="251"/>
      <c r="F39" s="251"/>
      <c r="G39" s="251"/>
      <c r="H39" s="251"/>
      <c r="I39" s="251"/>
      <c r="J39" s="251"/>
      <c r="L39" s="251"/>
      <c r="M39" s="251"/>
      <c r="N39" s="251"/>
      <c r="O39" s="251"/>
      <c r="P39" s="251"/>
      <c r="Q39" s="251"/>
      <c r="R39" s="251"/>
      <c r="S39" s="251"/>
    </row>
  </sheetData>
  <mergeCells count="8">
    <mergeCell ref="C4:J4"/>
    <mergeCell ref="C22:J22"/>
    <mergeCell ref="C5:J21"/>
    <mergeCell ref="C23:J39"/>
    <mergeCell ref="L4:S4"/>
    <mergeCell ref="L5:S21"/>
    <mergeCell ref="L22:S22"/>
    <mergeCell ref="L23:S39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DISEÑO VIGAS Y COLUMNAS-ESTR 2</vt:lpstr>
      <vt:lpstr>METODO F.H.E </vt:lpstr>
      <vt:lpstr>UMBRAL DAÑO  </vt:lpstr>
      <vt:lpstr>DERIVA UMBRAL DE DAÑO</vt:lpstr>
      <vt:lpstr>MOMENTO TORSOR </vt:lpstr>
      <vt:lpstr>COMPROBACIÓN DE DERIVAS</vt:lpstr>
      <vt:lpstr>PERIODO REAL DE LA ESTRUCTURA</vt:lpstr>
      <vt:lpstr>INDICE DE ESTABILIDAD</vt:lpstr>
      <vt:lpstr>COMPROBACIÓN  Φp</vt:lpstr>
      <vt:lpstr>COMPROBACIÓN  Φr</vt:lpstr>
      <vt:lpstr>REDUCCIÓN DE FUERZAS 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JUAN DAVID PATIÑO</cp:lastModifiedBy>
  <dcterms:created xsi:type="dcterms:W3CDTF">2021-05-12T02:26:02Z</dcterms:created>
  <dcterms:modified xsi:type="dcterms:W3CDTF">2021-05-24T14:09:24Z</dcterms:modified>
</cp:coreProperties>
</file>